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封页" sheetId="1" r:id="rId1"/>
    <sheet name="目录" sheetId="2" r:id="rId2"/>
    <sheet name="01" sheetId="3" r:id="rId3"/>
    <sheet name="02" sheetId="4" r:id="rId4"/>
    <sheet name="03" sheetId="5" r:id="rId5"/>
    <sheet name="04" sheetId="6" r:id="rId6"/>
    <sheet name="05" sheetId="7" r:id="rId7"/>
    <sheet name="06" sheetId="8" r:id="rId8"/>
    <sheet name="07" sheetId="9" r:id="rId9"/>
    <sheet name="08" sheetId="10" r:id="rId10"/>
    <sheet name="09" sheetId="11" r:id="rId11"/>
    <sheet name="10" sheetId="12" r:id="rId12"/>
    <sheet name="11" sheetId="13" r:id="rId13"/>
    <sheet name="12" sheetId="14" r:id="rId14"/>
    <sheet name="13" sheetId="15" r:id="rId15"/>
    <sheet name="14" sheetId="16" r:id="rId16"/>
    <sheet name="15" sheetId="17" r:id="rId17"/>
    <sheet name="16" sheetId="18" r:id="rId18"/>
    <sheet name="17" sheetId="19" r:id="rId19"/>
    <sheet name="18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<sst xmlns="http://schemas.openxmlformats.org/spreadsheetml/2006/main" count="719" uniqueCount="450">
  <si>
    <t>附件3</t>
  </si>
  <si>
    <t>2025年部门预算公开表</t>
  </si>
  <si>
    <t>2025 年 2 月 17 日</t>
  </si>
  <si>
    <t>目    录</t>
  </si>
  <si>
    <t>1、</t>
  </si>
  <si>
    <t>2025年部门收支预算总表</t>
  </si>
  <si>
    <t>2、</t>
  </si>
  <si>
    <t>2025年部门收入预算总表</t>
  </si>
  <si>
    <t>3、</t>
  </si>
  <si>
    <t>2025年部门支出预算总表</t>
  </si>
  <si>
    <t>4、</t>
  </si>
  <si>
    <t>2025年财政拨款收支预算总表</t>
  </si>
  <si>
    <t>5、</t>
  </si>
  <si>
    <t>2025年一般公共预算支出预算表</t>
  </si>
  <si>
    <t>6、</t>
  </si>
  <si>
    <t>2025年一般公共预算基本支出预算表（按部门预算经济科目）</t>
  </si>
  <si>
    <t>7、</t>
  </si>
  <si>
    <t>2025年一般公共预算基本支出预算表（按政府预算经济科目）</t>
  </si>
  <si>
    <t>8、</t>
  </si>
  <si>
    <t>2025年政府性基金预算支出预算表</t>
  </si>
  <si>
    <t>9、</t>
  </si>
  <si>
    <t>2025年国有资本经营预算支出预算表</t>
  </si>
  <si>
    <t>10、</t>
  </si>
  <si>
    <t>2025年财政拨款“三公”经费支出预算表</t>
  </si>
  <si>
    <t>11、</t>
  </si>
  <si>
    <t>2025年政府采购预算表</t>
  </si>
  <si>
    <t>12、</t>
  </si>
  <si>
    <t>2025年市对下转移支付预算表</t>
  </si>
  <si>
    <t>13、</t>
  </si>
  <si>
    <t>2025年部门整体支出绩效目标批复表</t>
  </si>
  <si>
    <t>14、</t>
  </si>
  <si>
    <t>2025年项目支出绩效目标批复表（项目一）</t>
  </si>
  <si>
    <t>15、</t>
  </si>
  <si>
    <t>2025年项目支出绩效目标批复表（项目二）</t>
  </si>
  <si>
    <t>16、</t>
  </si>
  <si>
    <t>2025年项目支出绩效目标批复表（项目三）</t>
  </si>
  <si>
    <t>17、</t>
  </si>
  <si>
    <t>2025年项目支出绩效目标批复表（项目四）</t>
  </si>
  <si>
    <t>18、</t>
  </si>
  <si>
    <t>2025年项目支出绩效目标批复表（项目五）</t>
  </si>
  <si>
    <t>表1</t>
  </si>
  <si>
    <t>单位：万元</t>
  </si>
  <si>
    <t>收入</t>
  </si>
  <si>
    <t>支出</t>
  </si>
  <si>
    <t>项  目</t>
  </si>
  <si>
    <t>预算数（万元）</t>
  </si>
  <si>
    <t>一、本年收入</t>
  </si>
  <si>
    <t>一、本年支出</t>
  </si>
  <si>
    <t>（一）财政拨款收入</t>
  </si>
  <si>
    <t>（一）一般公共服务支出</t>
  </si>
  <si>
    <t xml:space="preserve">      1、一般公共预算财政拨款收入</t>
  </si>
  <si>
    <t>（二）外交支出</t>
  </si>
  <si>
    <t xml:space="preserve">      2、政府性基金预算财政拨款收入</t>
  </si>
  <si>
    <t>（三）国防支出</t>
  </si>
  <si>
    <t xml:space="preserve">      3、国有资本经营预算财政拨款收入  </t>
  </si>
  <si>
    <t>（四）公共安全支出</t>
  </si>
  <si>
    <t>（二）财政专户管理资金收入</t>
  </si>
  <si>
    <t>（五）教育支出</t>
  </si>
  <si>
    <t>（三）单位资金收入</t>
  </si>
  <si>
    <t>（六）科学技术支出</t>
  </si>
  <si>
    <t xml:space="preserve">      1、事业收入</t>
  </si>
  <si>
    <t>（七）文化旅游体育与传媒支出</t>
  </si>
  <si>
    <t xml:space="preserve">      2、事业单位经营收入</t>
  </si>
  <si>
    <t>（八）社会保障和就业支出</t>
  </si>
  <si>
    <t xml:space="preserve">      3、上级补助收入</t>
  </si>
  <si>
    <t>（九）卫生健康支出</t>
  </si>
  <si>
    <t xml:space="preserve">      4、附属单位上缴收入</t>
  </si>
  <si>
    <t>（十）节能环保支出</t>
  </si>
  <si>
    <t xml:space="preserve">      5、其他收入</t>
  </si>
  <si>
    <t>（十一）城乡社区支出</t>
  </si>
  <si>
    <t>（十二）农林水支出</t>
  </si>
  <si>
    <t>（十三）交通运输支出</t>
  </si>
  <si>
    <t>（十四）资源勘探工业信息等支出</t>
  </si>
  <si>
    <t>（十五）商业服务业等支出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</si>
  <si>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</si>
  <si>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</si>
  <si>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</si>
  <si>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</si>
  <si>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</si>
  <si>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（二十一）国有资本经营预算支出</t>
  </si>
  <si>
    <t>（二十二）灾害防治及应急管理支出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</si>
  <si>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</si>
  <si>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</si>
  <si>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</si>
  <si>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</si>
  <si>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</si>
  <si>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</si>
  <si>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二、上年结转结余</t>
  </si>
  <si>
    <t>二、年终结转结余</t>
  </si>
  <si>
    <t>收入总计</t>
  </si>
  <si>
    <t>支出总计</t>
  </si>
  <si>
    <t>表2</t>
  </si>
  <si>
    <t>部门（单位）名称</t>
  </si>
  <si>
    <t>本年收入</t>
  </si>
  <si>
    <t>上年结转结余</t>
  </si>
  <si>
    <t>合计</t>
  </si>
  <si>
    <t>财政拨款收入</t>
  </si>
  <si>
    <t>财政专户管理资金收入</t>
  </si>
  <si>
    <t>单位资金收入</t>
  </si>
  <si>
    <t>贵阳市养老服务中心</t>
  </si>
  <si>
    <t>表3</t>
  </si>
  <si>
    <t>本年支出</t>
  </si>
  <si>
    <t>年终结转结余</t>
  </si>
  <si>
    <t>财政拨款支出</t>
  </si>
  <si>
    <t>财政专户管理资金支出</t>
  </si>
  <si>
    <t>单位资金支出</t>
  </si>
  <si>
    <t>财政拨款结转结余</t>
  </si>
  <si>
    <t>财政专户管理资金结转结余</t>
  </si>
  <si>
    <t>单位资金结转结余</t>
  </si>
  <si>
    <t>表4</t>
  </si>
  <si>
    <t>项目</t>
  </si>
  <si>
    <t>预算数</t>
  </si>
  <si>
    <t>（一）一般公共预算拨款收入</t>
  </si>
  <si>
    <t>一.一般公共服务支出</t>
  </si>
  <si>
    <t>（二）政府性基金预算拨款收入</t>
  </si>
  <si>
    <t>二.外交支出</t>
  </si>
  <si>
    <t>（三）国有资本经营预算拨款收入</t>
  </si>
  <si>
    <t>三.国防支出</t>
  </si>
  <si>
    <t>四.公共安全支出</t>
  </si>
  <si>
    <t>五.教育支出</t>
  </si>
  <si>
    <t>六.科学技术支出</t>
  </si>
  <si>
    <t>七.文化旅游体育与传媒支出</t>
  </si>
  <si>
    <t>八.社会保障和就业支出</t>
  </si>
  <si>
    <t>九.卫生健康支出</t>
  </si>
  <si>
    <t>十.节能环保支出</t>
  </si>
  <si>
    <t>十一.城乡社区支出</t>
  </si>
  <si>
    <t>十二.农林水支出</t>
  </si>
  <si>
    <t>十三.交通运输支出</t>
  </si>
  <si>
    <t>十四.资源勘探工业信息等支出</t>
  </si>
  <si>
    <t>十五.商业服务业等支出</t>
  </si>
  <si>
    <t>十六.金融支出</t>
  </si>
  <si>
    <t>十七.援助其他地区支出</t>
  </si>
  <si>
    <t>十八.自然资源海洋气象等支出</t>
  </si>
  <si>
    <t>十九.住房保障支出</t>
  </si>
  <si>
    <t>二十.粮油物资储备支出</t>
  </si>
  <si>
    <t>二十一.国有资本经营预算支出</t>
  </si>
  <si>
    <t>二十二.灾害防治及应急管理支出</t>
  </si>
  <si>
    <t>二十三.预备费</t>
  </si>
  <si>
    <t>二十四.其他支出</t>
  </si>
  <si>
    <t>二十五.转移性支出</t>
  </si>
  <si>
    <t>二十六.债务还本支出</t>
  </si>
  <si>
    <t>二十七.债务付息支出</t>
  </si>
  <si>
    <t>二十八.债务发行费用支出</t>
  </si>
  <si>
    <t>表5</t>
  </si>
  <si>
    <t>科目编码</t>
  </si>
  <si>
    <t>单位（科目）名称</t>
  </si>
  <si>
    <t>总计</t>
  </si>
  <si>
    <t>基本支出</t>
  </si>
  <si>
    <t>项目支出</t>
  </si>
  <si>
    <t>小计</t>
  </si>
  <si>
    <t>人员经费</t>
  </si>
  <si>
    <t>公用经费</t>
  </si>
  <si>
    <t>本级资金项目支出</t>
  </si>
  <si>
    <t>上级资金项目支出</t>
  </si>
  <si>
    <t>208</t>
  </si>
  <si>
    <t>社会保障和就业支出</t>
  </si>
  <si>
    <t>20802</t>
  </si>
  <si>
    <t>民政管理事务</t>
  </si>
  <si>
    <t>2080209</t>
  </si>
  <si>
    <t>老龄事务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</si>
  <si>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</si>
  <si>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</si>
  <si>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</si>
  <si>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</si>
  <si>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</si>
  <si>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</si>
  <si>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</si>
  <si>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</si>
  <si>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</si>
  <si>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</si>
  <si>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2080899</t>
  </si>
  <si>
    <t>其他优抚支出</t>
  </si>
  <si>
    <t>20810</t>
  </si>
  <si>
    <t>社会福利</t>
  </si>
  <si>
    <t>2081002</t>
  </si>
  <si>
    <t>老年福利</t>
  </si>
  <si>
    <t>2081005</t>
  </si>
  <si>
    <t>社会福利事业单位</t>
  </si>
  <si>
    <t>2081006</t>
  </si>
  <si>
    <t>养老服务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</si>
  <si>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</si>
  <si>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</si>
  <si>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</si>
  <si>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</si>
  <si>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</si>
  <si>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</si>
  <si>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</si>
  <si>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</si>
  <si>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</si>
  <si>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</si>
  <si>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</si>
  <si>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</si>
  <si>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</si>
  <si>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</si>
  <si>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</si>
  <si>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</si>
  <si>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</si>
  <si>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</si>
  <si>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</si>
  <si>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22960</t>
  </si>
  <si>
    <t>彩票公益金安排的支出</t>
  </si>
  <si>
    <t>2296002</t>
  </si>
  <si>
    <t>用于社会福利的彩票公益金支出</t>
  </si>
  <si>
    <t>表6</t>
  </si>
  <si>
    <t>类</t>
  </si>
  <si>
    <t>款</t>
  </si>
  <si>
    <t>302</t>
  </si>
  <si>
    <t>商品和服务支出</t>
  </si>
  <si>
    <t>30226</t>
  </si>
  <si>
    <t>劳务费</t>
  </si>
  <si>
    <t>30201</t>
  </si>
  <si>
    <t>办公费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</si>
  <si>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</si>
  <si>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</si>
  <si>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</si>
  <si>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</si>
  <si>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</si>
  <si>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</si>
  <si>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</si>
  <si>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</si>
  <si>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</si>
  <si>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</si>
  <si>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30213</t>
  </si>
  <si>
    <t>维修(护)费</t>
  </si>
  <si>
    <t>30217</t>
  </si>
  <si>
    <t>公务接待费</t>
  </si>
  <si>
    <t>30228</t>
  </si>
  <si>
    <t>工会经费</t>
  </si>
  <si>
    <t>30231</t>
  </si>
  <si>
    <t>公务用车运行维护费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</si>
  <si>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</si>
  <si>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</si>
  <si>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</si>
  <si>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</si>
  <si>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</si>
  <si>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</si>
  <si>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</si>
  <si>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</si>
  <si>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</si>
  <si>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</si>
  <si>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30399</t>
  </si>
  <si>
    <t>其他对个人和家庭的补助</t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</si>
  <si>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</si>
  <si>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</si>
  <si>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</si>
  <si>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</si>
  <si>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</si>
  <si>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</si>
  <si>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</si>
  <si>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</si>
  <si>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</si>
  <si>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</si>
  <si>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</si>
  <si>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</si>
  <si>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</si>
  <si>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</si>
  <si>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30113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</si>
  <si>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</si>
  <si>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</si>
  <si>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</si>
  <si>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</si>
  <si>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</si>
  <si>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</si>
  <si>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310</t>
  </si>
  <si>
    <t>资本性支出</t>
  </si>
  <si>
    <t>31013</t>
  </si>
  <si>
    <t>公务用车购置</t>
  </si>
  <si>
    <t>表7</t>
  </si>
  <si>
    <t>505</t>
  </si>
  <si>
    <t>对事业单位经常性补助</t>
  </si>
  <si>
    <t>50502</t>
  </si>
  <si>
    <t>50501</t>
  </si>
  <si>
    <t>509</t>
  </si>
  <si>
    <t>50905</t>
  </si>
  <si>
    <t>离退休费</t>
  </si>
  <si>
    <t>50901</t>
  </si>
  <si>
    <t>社会福利和救助</t>
  </si>
  <si>
    <t>50999</t>
  </si>
  <si>
    <t>506</t>
  </si>
  <si>
    <t>对事业单位资本性补助</t>
  </si>
  <si>
    <t>50601</t>
  </si>
  <si>
    <t>表8</t>
  </si>
  <si>
    <t>表9</t>
  </si>
  <si>
    <t xml:space="preserve">单位（科目）名称  </t>
  </si>
  <si>
    <t>表10</t>
  </si>
  <si>
    <t>单位（项目）名称</t>
  </si>
  <si>
    <t>2024年财政拨款“三公”经费预算支出</t>
  </si>
  <si>
    <t>2025年财政拨款“三公”经费预算支出</t>
  </si>
  <si>
    <t>2025年较2024年增减变化额</t>
  </si>
  <si>
    <t>2025年较2024年增减变化率</t>
  </si>
  <si>
    <t>同比增减变化原因</t>
  </si>
  <si>
    <t>一、因公出国（境）费</t>
  </si>
  <si>
    <t>二、公务接待费</t>
  </si>
  <si>
    <t>三、公务用车购置及运行维护费</t>
  </si>
  <si>
    <t xml:space="preserve">  1、公务用车运行维护费</t>
  </si>
  <si>
    <t xml:space="preserve">  2、公务用车购置费</t>
  </si>
  <si>
    <t>表11</t>
  </si>
  <si>
    <t>政府采购预算</t>
  </si>
  <si>
    <t>货物类政府采购</t>
  </si>
  <si>
    <t>工程类政府采购</t>
  </si>
  <si>
    <t>服务类政府采购</t>
  </si>
  <si>
    <t>表12</t>
  </si>
  <si>
    <t>下达区（县、市）名称</t>
  </si>
  <si>
    <t>市对下转移支付支出</t>
  </si>
  <si>
    <t>一般公共预算支出</t>
  </si>
  <si>
    <t>政府性基金预算支出</t>
  </si>
  <si>
    <t>国有资本经营预算支出</t>
  </si>
  <si>
    <t xml:space="preserve">表13 </t>
  </si>
  <si>
    <t>2025年部门整体支出绩效目标批复表（二级单位不涉及）</t>
  </si>
  <si>
    <t>"部门（单位）名称："</t>
  </si>
  <si>
    <t>部门（单位）及代码</t>
  </si>
  <si>
    <t>部门（单位）总体资金情况(元)：</t>
  </si>
  <si>
    <t>资金总额(元)：</t>
  </si>
  <si>
    <t xml:space="preserve">    人员类项目</t>
  </si>
  <si>
    <t xml:space="preserve">    运转类公用经费项目</t>
  </si>
  <si>
    <t xml:space="preserve">    其他运转类项目</t>
  </si>
  <si>
    <t xml:space="preserve">    特定目标类项目</t>
  </si>
  <si>
    <t>部门（单位）职能概述</t>
  </si>
  <si>
    <t>部门（单位）年度总体目标</t>
  </si>
  <si>
    <t>绩效指标</t>
  </si>
  <si>
    <t>一级指标</t>
  </si>
  <si>
    <t>二级指标</t>
  </si>
  <si>
    <t>三级指标</t>
  </si>
  <si>
    <t>指标值</t>
  </si>
  <si>
    <t>"备注（指标解释等）</t>
  </si>
  <si>
    <t>指标值说明（评分标准等）</t>
  </si>
  <si>
    <t>产出指标</t>
  </si>
  <si>
    <t xml:space="preserve">数量指标  </t>
  </si>
  <si>
    <t>数量1</t>
  </si>
  <si>
    <t>……</t>
  </si>
  <si>
    <t>质量指标</t>
  </si>
  <si>
    <t>质量1</t>
  </si>
  <si>
    <t>时效指标</t>
  </si>
  <si>
    <t>时效1</t>
  </si>
  <si>
    <t>成本指标</t>
  </si>
  <si>
    <t>成本1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</si>
  <si>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</si>
  <si>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</si>
  <si>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</si>
  <si>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</si>
  <si>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</si>
  <si>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</si>
  <si>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2025年项目支出绩效目标批复表</t>
  </si>
  <si>
    <t>项目名称</t>
  </si>
  <si>
    <t>养老事务管理专项经费</t>
  </si>
  <si>
    <t>主管部门及代码</t>
  </si>
  <si>
    <t>贵阳市民政局</t>
  </si>
  <si>
    <t>实施单位</t>
  </si>
  <si>
    <t>资金来源</t>
  </si>
  <si>
    <t>年度资金情况</t>
  </si>
  <si>
    <t xml:space="preserve">     财政拨款</t>
  </si>
  <si>
    <t xml:space="preserve">       其中：上级补助</t>
  </si>
  <si>
    <t xml:space="preserve">             本级安排</t>
  </si>
  <si>
    <t xml:space="preserve">     其他资金</t>
  </si>
  <si>
    <t>年度总体目标</t>
  </si>
  <si>
    <t xml:space="preserve">目标概述：
养老相关政策宣传，电视台广告、印制宣传手册、办公费、电费、水费、劳务费、差旅费、租赁费、重阳节老人慰问等费用
</t>
  </si>
  <si>
    <t>说明</t>
  </si>
  <si>
    <t>数量指标</t>
  </si>
  <si>
    <t>办公运行费次数</t>
  </si>
  <si>
    <t>≥10次</t>
  </si>
  <si>
    <t>重阳节慰问人次</t>
  </si>
  <si>
    <t>≥100人</t>
  </si>
  <si>
    <t>印制养老相关手册</t>
  </si>
  <si>
    <t>≥100份</t>
  </si>
  <si>
    <t xml:space="preserve">     质量指标</t>
  </si>
  <si>
    <t>资金合规性</t>
  </si>
  <si>
    <t>合规</t>
  </si>
  <si>
    <t>资金发放准确性</t>
  </si>
  <si>
    <t>单位办公运行费</t>
  </si>
  <si>
    <r>
      <rPr>
        <sz val="11"/>
        <color rgb="FF000000"/>
        <rFont val="Arial"/>
        <charset val="134"/>
      </rPr>
      <t>≤18.5</t>
    </r>
    <r>
      <rPr>
        <sz val="11"/>
        <color rgb="FF000000"/>
        <rFont val="宋体"/>
        <charset val="134"/>
      </rPr>
      <t>万元</t>
    </r>
  </si>
  <si>
    <t>印制养老相关手册费</t>
  </si>
  <si>
    <r>
      <rPr>
        <sz val="11"/>
        <color rgb="FF000000"/>
        <rFont val="Arial"/>
        <charset val="134"/>
      </rPr>
      <t>≤0.5</t>
    </r>
    <r>
      <rPr>
        <sz val="11"/>
        <color rgb="FF000000"/>
        <rFont val="宋体"/>
        <charset val="134"/>
      </rPr>
      <t>万元</t>
    </r>
  </si>
  <si>
    <t>重阳节慰问费</t>
  </si>
  <si>
    <r>
      <rPr>
        <sz val="11"/>
        <color rgb="FF000000"/>
        <rFont val="Arial"/>
        <charset val="134"/>
      </rPr>
      <t>≤8</t>
    </r>
    <r>
      <rPr>
        <sz val="11"/>
        <color rgb="FF000000"/>
        <rFont val="宋体"/>
        <charset val="134"/>
      </rPr>
      <t>万元</t>
    </r>
  </si>
  <si>
    <t>总成本费用</t>
  </si>
  <si>
    <r>
      <rPr>
        <sz val="11"/>
        <color rgb="FF000000"/>
        <rFont val="Arial"/>
        <charset val="134"/>
      </rPr>
      <t>≤30</t>
    </r>
    <r>
      <rPr>
        <sz val="11"/>
        <color rgb="FF000000"/>
        <rFont val="宋体"/>
        <charset val="134"/>
      </rPr>
      <t>万元</t>
    </r>
  </si>
  <si>
    <t>提高单位社会信誉</t>
  </si>
  <si>
    <t>有效提高</t>
  </si>
  <si>
    <t>提高职工满意度</t>
  </si>
  <si>
    <t>≥90%</t>
  </si>
  <si>
    <t>重阳节享受对象满意度</t>
  </si>
  <si>
    <t xml:space="preserve">目标概述：
单位办公运行费，包含职工考核奖发放、临聘人员工资、保安费、公务用车购置、职工餐费、职工体检费等费用
</t>
  </si>
  <si>
    <t>购买公务用车</t>
  </si>
  <si>
    <t>1辆</t>
  </si>
  <si>
    <t>保安人数</t>
  </si>
  <si>
    <t>4人</t>
  </si>
  <si>
    <t>职工餐费人数</t>
  </si>
  <si>
    <t>≥12人</t>
  </si>
  <si>
    <t>单位办公运行费合规合理性</t>
  </si>
  <si>
    <t>合规合理</t>
  </si>
  <si>
    <t>资金支付</t>
  </si>
  <si>
    <t>及时支付</t>
  </si>
  <si>
    <t>职工餐费</t>
  </si>
  <si>
    <r>
      <rPr>
        <sz val="11"/>
        <color rgb="FF000000"/>
        <rFont val="Arial"/>
        <charset val="134"/>
      </rPr>
      <t>≤10.08</t>
    </r>
    <r>
      <rPr>
        <sz val="11"/>
        <color rgb="FF000000"/>
        <rFont val="宋体"/>
        <charset val="134"/>
      </rPr>
      <t>万元</t>
    </r>
  </si>
  <si>
    <t>职工体检费</t>
  </si>
  <si>
    <r>
      <rPr>
        <sz val="11"/>
        <color rgb="FF000000"/>
        <rFont val="Arial"/>
        <charset val="134"/>
      </rPr>
      <t>≤</t>
    </r>
    <r>
      <rPr>
        <sz val="11"/>
        <color rgb="FF000000"/>
        <rFont val="宋体"/>
        <charset val="134"/>
      </rPr>
      <t>3万元</t>
    </r>
  </si>
  <si>
    <t>公务车购买费用</t>
  </si>
  <si>
    <r>
      <rPr>
        <sz val="11"/>
        <color rgb="FF000000"/>
        <rFont val="Arial"/>
        <charset val="134"/>
      </rPr>
      <t>≤9.5</t>
    </r>
    <r>
      <rPr>
        <sz val="11"/>
        <color rgb="FF000000"/>
        <rFont val="宋体"/>
        <charset val="134"/>
      </rPr>
      <t>万元</t>
    </r>
  </si>
  <si>
    <t>办公运行费用</t>
  </si>
  <si>
    <r>
      <rPr>
        <sz val="11"/>
        <color rgb="FF000000"/>
        <rFont val="Arial"/>
        <charset val="134"/>
      </rPr>
      <t>≤141.36</t>
    </r>
    <r>
      <rPr>
        <sz val="11"/>
        <color rgb="FF000000"/>
        <rFont val="宋体"/>
        <charset val="134"/>
      </rPr>
      <t>万元</t>
    </r>
  </si>
  <si>
    <r>
      <rPr>
        <sz val="11"/>
        <color rgb="FF000000"/>
        <rFont val="Arial"/>
        <charset val="134"/>
      </rPr>
      <t>≤180</t>
    </r>
    <r>
      <rPr>
        <sz val="11"/>
        <color rgb="FF000000"/>
        <rFont val="宋体"/>
        <charset val="134"/>
      </rPr>
      <t>万元</t>
    </r>
  </si>
  <si>
    <t>保安费</t>
  </si>
  <si>
    <r>
      <rPr>
        <sz val="11"/>
        <color rgb="FF000000"/>
        <rFont val="Arial"/>
        <charset val="134"/>
      </rPr>
      <t>≤16.06</t>
    </r>
    <r>
      <rPr>
        <sz val="11"/>
        <color rgb="FF000000"/>
        <rFont val="宋体"/>
        <charset val="134"/>
      </rPr>
      <t>万元</t>
    </r>
  </si>
  <si>
    <t>单位社会信誉度</t>
  </si>
  <si>
    <t>职工满意度</t>
  </si>
  <si>
    <t>（贵安）高龄老人长寿补贴</t>
  </si>
  <si>
    <t xml:space="preserve">目标概述：
1.体现对高龄老人工作的重视、体现对高龄老人的关心照顾
2.确保2025年高龄老人补贴足额及时发放；
</t>
  </si>
  <si>
    <t>补助老年人总人次</t>
  </si>
  <si>
    <t>≥4000人</t>
  </si>
  <si>
    <t>80-89岁</t>
  </si>
  <si>
    <t>≥3500人</t>
  </si>
  <si>
    <t>90-99岁</t>
  </si>
  <si>
    <t>≥350人</t>
  </si>
  <si>
    <t>100岁及以上</t>
  </si>
  <si>
    <t>≥5人</t>
  </si>
  <si>
    <t>资金发放准确率</t>
  </si>
  <si>
    <t>发放频次</t>
  </si>
  <si>
    <t>按半年发放</t>
  </si>
  <si>
    <t>80元/人/月</t>
  </si>
  <si>
    <t>120元/人/月</t>
  </si>
  <si>
    <t>220元/人/月</t>
  </si>
  <si>
    <t>提高高龄老人生活水平</t>
  </si>
  <si>
    <t>服务对象满意度指标</t>
  </si>
  <si>
    <t>高龄补贴享受对象
满意度</t>
  </si>
  <si>
    <t>（贵安）经济困难高龄失能老年人补贴资金</t>
  </si>
  <si>
    <t xml:space="preserve">目标概述：
1.体现对经济困难高龄失能老年人工作的重视、体现了对经济困难高龄失能老年人的关心照顾
2.确保2025年经济困难高龄失能老年人补贴足额及时发放；
</t>
  </si>
  <si>
    <t>≥700人</t>
  </si>
  <si>
    <t>轻度失能老年人</t>
  </si>
  <si>
    <t>60元/人/月</t>
  </si>
  <si>
    <t>中度失能老年人</t>
  </si>
  <si>
    <t>重度失能老年人</t>
  </si>
  <si>
    <t>100元/人/月</t>
  </si>
  <si>
    <t>80周岁以上经济困难老年人</t>
  </si>
  <si>
    <t>提升经济困难高龄失能老年人的生活水平</t>
  </si>
  <si>
    <t>经济困难高龄失能补贴服务对象满意度</t>
  </si>
  <si>
    <t>（贵安）养老服务业发展专项经费</t>
  </si>
  <si>
    <t>对社会力量运营的养老机构中的护理员持有国家养老护理员初级、中级、高级和技师、高级技师职业资格证书或职业技能登记证书，在岗从业每满1年的，分别给予补贴，重阳节对百岁及以上老人慰问</t>
  </si>
  <si>
    <t>补助人才数量</t>
  </si>
  <si>
    <t>≥2人</t>
  </si>
  <si>
    <t>重阳节慰问人数</t>
  </si>
  <si>
    <t>补助资金兑付率</t>
  </si>
  <si>
    <t>资金拨付及时率</t>
  </si>
  <si>
    <t>发放人才补贴</t>
  </si>
  <si>
    <t>≤3.8万元</t>
  </si>
  <si>
    <t>重阳节慰问补贴</t>
  </si>
  <si>
    <t>≤1.2万元</t>
  </si>
  <si>
    <t>提高老年人的幸福感</t>
  </si>
  <si>
    <t>较上年有所提升</t>
  </si>
  <si>
    <t>提升养老服务从业人员幸福感</t>
  </si>
  <si>
    <t>养老机构、设施服务老年人满意率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</si>
</sst>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46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1"/>
      <color rgb="FF000000"/>
      <name val="Arial"/>
      <charset val="134"/>
    </font>
    <font>
      <b/>
      <sz val="10"/>
      <color rgb="FF000000"/>
      <name val="黑体"/>
      <charset val="134"/>
    </font>
    <font>
      <b/>
      <sz val="14"/>
      <color rgb="FF000000"/>
      <name val="SimSun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color rgb="FF000000"/>
      <name val="宋体"/>
      <charset val="134"/>
    </font>
    <font>
      <b/>
      <sz val="10"/>
      <color rgb="FF000000"/>
      <name val="SimSun"/>
      <charset val="134"/>
    </font>
    <font>
      <b/>
      <sz val="9"/>
      <color rgb="FF000000"/>
      <name val="黑体"/>
      <charset val="134"/>
    </font>
    <font>
      <b/>
      <sz val="9"/>
      <color rgb="FF000000"/>
      <name val="simhei"/>
      <charset val="134"/>
    </font>
    <font>
      <b/>
      <sz val="10"/>
      <color rgb="FF000000"/>
      <name val="simhei"/>
      <charset val="134"/>
    </font>
    <font>
      <sz val="9"/>
      <color rgb="FF000000"/>
      <name val="黑体"/>
      <charset val="134"/>
    </font>
    <font>
      <sz val="11"/>
      <color rgb="FF000000"/>
      <name val="黑体"/>
      <charset val="134"/>
    </font>
    <font>
      <sz val="10"/>
      <color rgb="FF000000"/>
      <name val="黑体"/>
      <charset val="134"/>
    </font>
    <font>
      <sz val="14"/>
      <color rgb="FF000000"/>
      <name val="simhei"/>
      <charset val="134"/>
    </font>
    <font>
      <b/>
      <sz val="19"/>
      <color rgb="FF000000"/>
      <name val="SimSun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3" borderId="37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3" fillId="0" borderId="3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40" applyNumberFormat="0" applyAlignment="0" applyProtection="0">
      <alignment vertical="center"/>
    </xf>
    <xf numFmtId="0" fontId="35" fillId="5" borderId="41" applyNumberFormat="0" applyAlignment="0" applyProtection="0">
      <alignment vertical="center"/>
    </xf>
    <xf numFmtId="0" fontId="36" fillId="5" borderId="40" applyNumberFormat="0" applyAlignment="0" applyProtection="0">
      <alignment vertical="center"/>
    </xf>
    <xf numFmtId="0" fontId="37" fillId="6" borderId="42" applyNumberFormat="0" applyAlignment="0" applyProtection="0">
      <alignment vertical="center"/>
    </xf>
    <xf numFmtId="0" fontId="38" fillId="0" borderId="43" applyNumberFormat="0" applyFill="0" applyAlignment="0" applyProtection="0">
      <alignment vertical="center"/>
    </xf>
    <xf numFmtId="0" fontId="39" fillId="0" borderId="44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5" fillId="0" borderId="0"/>
  </cellStyleXfs>
  <cellXfs count="146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49" fontId="2" fillId="0" borderId="0" xfId="49" applyNumberFormat="1" applyFont="1" applyBorder="1" applyAlignment="1">
      <alignment horizontal="center" vertical="center" wrapText="1" shrinkToFit="1"/>
    </xf>
    <xf numFmtId="0" fontId="3" fillId="0" borderId="1" xfId="49" applyFont="1" applyBorder="1" applyAlignment="1">
      <alignment horizontal="left" vertical="center"/>
    </xf>
    <xf numFmtId="0" fontId="3" fillId="0" borderId="1" xfId="49" applyFont="1" applyBorder="1" applyAlignment="1">
      <alignment horizontal="center" vertical="center"/>
    </xf>
    <xf numFmtId="49" fontId="4" fillId="0" borderId="2" xfId="49" applyNumberFormat="1" applyFont="1" applyBorder="1" applyAlignment="1">
      <alignment horizontal="left" vertical="center"/>
    </xf>
    <xf numFmtId="0" fontId="4" fillId="0" borderId="3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/>
    </xf>
    <xf numFmtId="49" fontId="4" fillId="2" borderId="2" xfId="49" applyNumberFormat="1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left" vertical="center"/>
    </xf>
    <xf numFmtId="49" fontId="4" fillId="0" borderId="2" xfId="49" applyNumberFormat="1" applyFont="1" applyBorder="1" applyAlignment="1">
      <alignment horizontal="center" vertical="center" wrapText="1" shrinkToFit="1"/>
    </xf>
    <xf numFmtId="49" fontId="4" fillId="2" borderId="2" xfId="49" applyNumberFormat="1" applyFont="1" applyFill="1" applyBorder="1" applyAlignment="1">
      <alignment horizontal="left" vertical="center"/>
    </xf>
    <xf numFmtId="0" fontId="4" fillId="0" borderId="3" xfId="49" applyFont="1" applyBorder="1" applyAlignment="1">
      <alignment horizontal="center" vertical="center" wrapText="1" shrinkToFit="1"/>
    </xf>
    <xf numFmtId="0" fontId="4" fillId="0" borderId="4" xfId="49" applyFont="1" applyBorder="1" applyAlignment="1">
      <alignment horizontal="center" vertical="center" wrapText="1" shrinkToFit="1"/>
    </xf>
    <xf numFmtId="0" fontId="4" fillId="0" borderId="5" xfId="49" applyFont="1" applyBorder="1" applyAlignment="1">
      <alignment horizontal="center" vertical="center" wrapText="1" shrinkToFit="1"/>
    </xf>
    <xf numFmtId="49" fontId="4" fillId="0" borderId="2" xfId="49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center" vertical="center"/>
    </xf>
    <xf numFmtId="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49" fontId="4" fillId="0" borderId="7" xfId="49" applyNumberFormat="1" applyFont="1" applyBorder="1" applyAlignment="1">
      <alignment horizontal="center" vertical="center" wrapText="1" shrinkToFit="1"/>
    </xf>
    <xf numFmtId="49" fontId="4" fillId="2" borderId="7" xfId="49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4" fillId="0" borderId="8" xfId="49" applyNumberFormat="1" applyFont="1" applyBorder="1" applyAlignment="1">
      <alignment horizontal="center" vertical="center" wrapText="1" shrinkToFit="1"/>
    </xf>
    <xf numFmtId="49" fontId="4" fillId="2" borderId="8" xfId="49" applyNumberFormat="1" applyFont="1" applyFill="1" applyBorder="1" applyAlignment="1">
      <alignment horizontal="center" vertical="center"/>
    </xf>
    <xf numFmtId="49" fontId="4" fillId="2" borderId="2" xfId="49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 applyProtection="1">
      <alignment vertical="center"/>
      <protection locked="0"/>
    </xf>
    <xf numFmtId="49" fontId="8" fillId="0" borderId="0" xfId="0" applyNumberFormat="1" applyFont="1" applyFill="1" applyBorder="1" applyAlignment="1" applyProtection="1">
      <alignment vertical="center" wrapText="1"/>
      <protection locked="0"/>
    </xf>
    <xf numFmtId="2" fontId="8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2" xfId="49" applyFont="1" applyBorder="1" applyAlignment="1">
      <alignment horizontal="left" vertical="center" wrapText="1" shrinkToFit="1"/>
    </xf>
    <xf numFmtId="49" fontId="4" fillId="0" borderId="9" xfId="49" applyNumberFormat="1" applyFont="1" applyBorder="1" applyAlignment="1">
      <alignment horizontal="center" vertical="center" wrapText="1" shrinkToFit="1"/>
    </xf>
    <xf numFmtId="49" fontId="4" fillId="0" borderId="10" xfId="49" applyNumberFormat="1" applyFont="1" applyBorder="1" applyAlignment="1">
      <alignment horizontal="center" vertical="center" wrapText="1" shrinkToFit="1"/>
    </xf>
    <xf numFmtId="49" fontId="4" fillId="0" borderId="10" xfId="49" applyNumberFormat="1" applyFont="1" applyBorder="1" applyAlignment="1">
      <alignment horizontal="center" vertical="center"/>
    </xf>
    <xf numFmtId="49" fontId="4" fillId="0" borderId="11" xfId="49" applyNumberFormat="1" applyFont="1" applyBorder="1" applyAlignment="1">
      <alignment horizontal="center" vertical="center"/>
    </xf>
    <xf numFmtId="49" fontId="4" fillId="0" borderId="12" xfId="49" applyNumberFormat="1" applyFont="1" applyBorder="1" applyAlignment="1">
      <alignment horizontal="center" vertical="center" wrapText="1" shrinkToFit="1"/>
    </xf>
    <xf numFmtId="49" fontId="4" fillId="0" borderId="13" xfId="49" applyNumberFormat="1" applyFont="1" applyBorder="1" applyAlignment="1">
      <alignment horizontal="center" vertical="center" wrapText="1" shrinkToFit="1"/>
    </xf>
    <xf numFmtId="49" fontId="4" fillId="2" borderId="13" xfId="49" applyNumberFormat="1" applyFont="1" applyFill="1" applyBorder="1" applyAlignment="1">
      <alignment horizontal="center" vertical="center"/>
    </xf>
    <xf numFmtId="49" fontId="4" fillId="0" borderId="13" xfId="49" applyNumberFormat="1" applyFont="1" applyBorder="1" applyAlignment="1">
      <alignment horizontal="center" vertical="center"/>
    </xf>
    <xf numFmtId="0" fontId="4" fillId="0" borderId="13" xfId="49" applyFont="1" applyBorder="1" applyAlignment="1">
      <alignment horizontal="center" vertical="center"/>
    </xf>
    <xf numFmtId="0" fontId="4" fillId="0" borderId="14" xfId="49" applyFont="1" applyBorder="1" applyAlignment="1">
      <alignment horizontal="center" vertical="center"/>
    </xf>
    <xf numFmtId="9" fontId="4" fillId="0" borderId="13" xfId="49" applyNumberFormat="1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49" fontId="4" fillId="0" borderId="15" xfId="49" applyNumberFormat="1" applyFont="1" applyBorder="1" applyAlignment="1">
      <alignment horizontal="center" vertical="center" wrapText="1" shrinkToFit="1"/>
    </xf>
    <xf numFmtId="49" fontId="4" fillId="0" borderId="16" xfId="49" applyNumberFormat="1" applyFont="1" applyBorder="1" applyAlignment="1">
      <alignment horizontal="center" vertical="center" wrapText="1" shrinkToFit="1"/>
    </xf>
    <xf numFmtId="49" fontId="4" fillId="2" borderId="16" xfId="49" applyNumberFormat="1" applyFont="1" applyFill="1" applyBorder="1" applyAlignment="1">
      <alignment horizontal="center" vertical="center"/>
    </xf>
    <xf numFmtId="0" fontId="4" fillId="0" borderId="16" xfId="49" applyFont="1" applyBorder="1" applyAlignment="1">
      <alignment horizontal="center" vertical="center" wrapText="1"/>
    </xf>
    <xf numFmtId="0" fontId="4" fillId="0" borderId="16" xfId="49" applyFont="1" applyBorder="1" applyAlignment="1">
      <alignment horizontal="center" vertical="center"/>
    </xf>
    <xf numFmtId="0" fontId="4" fillId="0" borderId="17" xfId="49" applyFont="1" applyBorder="1" applyAlignment="1">
      <alignment horizontal="center" vertical="center"/>
    </xf>
    <xf numFmtId="49" fontId="4" fillId="2" borderId="18" xfId="49" applyNumberFormat="1" applyFont="1" applyFill="1" applyBorder="1" applyAlignment="1">
      <alignment horizontal="center" vertical="center"/>
    </xf>
    <xf numFmtId="49" fontId="4" fillId="0" borderId="3" xfId="49" applyNumberFormat="1" applyFont="1" applyBorder="1" applyAlignment="1">
      <alignment horizontal="center" vertical="center"/>
    </xf>
    <xf numFmtId="49" fontId="4" fillId="0" borderId="5" xfId="49" applyNumberFormat="1" applyFont="1" applyBorder="1" applyAlignment="1">
      <alignment horizontal="center" vertical="center"/>
    </xf>
    <xf numFmtId="0" fontId="4" fillId="0" borderId="19" xfId="49" applyFont="1" applyBorder="1" applyAlignment="1">
      <alignment horizontal="center" vertical="center"/>
    </xf>
    <xf numFmtId="49" fontId="4" fillId="0" borderId="20" xfId="49" applyNumberFormat="1" applyFont="1" applyBorder="1" applyAlignment="1">
      <alignment horizontal="center" vertical="center" wrapText="1"/>
    </xf>
    <xf numFmtId="49" fontId="4" fillId="0" borderId="21" xfId="49" applyNumberFormat="1" applyFont="1" applyBorder="1" applyAlignment="1">
      <alignment horizontal="center" vertical="center"/>
    </xf>
    <xf numFmtId="9" fontId="4" fillId="0" borderId="20" xfId="49" applyNumberFormat="1" applyFont="1" applyBorder="1" applyAlignment="1">
      <alignment horizontal="center" vertical="center"/>
    </xf>
    <xf numFmtId="0" fontId="4" fillId="0" borderId="21" xfId="49" applyFont="1" applyBorder="1" applyAlignment="1">
      <alignment horizontal="center" vertical="center"/>
    </xf>
    <xf numFmtId="0" fontId="4" fillId="0" borderId="7" xfId="49" applyFont="1" applyBorder="1" applyAlignment="1">
      <alignment horizontal="center" vertical="center"/>
    </xf>
    <xf numFmtId="49" fontId="4" fillId="0" borderId="22" xfId="49" applyNumberFormat="1" applyFont="1" applyBorder="1" applyAlignment="1">
      <alignment horizontal="center" vertical="center"/>
    </xf>
    <xf numFmtId="49" fontId="4" fillId="0" borderId="23" xfId="49" applyNumberFormat="1" applyFont="1" applyBorder="1" applyAlignment="1">
      <alignment horizontal="center" vertical="center"/>
    </xf>
    <xf numFmtId="0" fontId="4" fillId="0" borderId="22" xfId="49" applyFont="1" applyBorder="1" applyAlignment="1">
      <alignment horizontal="center" vertical="center"/>
    </xf>
    <xf numFmtId="0" fontId="4" fillId="0" borderId="23" xfId="49" applyFont="1" applyBorder="1" applyAlignment="1">
      <alignment horizontal="center" vertical="center"/>
    </xf>
    <xf numFmtId="0" fontId="4" fillId="0" borderId="18" xfId="49" applyFont="1" applyBorder="1" applyAlignment="1">
      <alignment horizontal="center" vertical="center"/>
    </xf>
    <xf numFmtId="49" fontId="4" fillId="0" borderId="24" xfId="49" applyNumberFormat="1" applyFont="1" applyBorder="1" applyAlignment="1">
      <alignment horizontal="center" vertical="center"/>
    </xf>
    <xf numFmtId="49" fontId="4" fillId="0" borderId="25" xfId="49" applyNumberFormat="1" applyFont="1" applyBorder="1" applyAlignment="1">
      <alignment horizontal="center" vertical="center"/>
    </xf>
    <xf numFmtId="0" fontId="4" fillId="0" borderId="24" xfId="49" applyFont="1" applyBorder="1" applyAlignment="1">
      <alignment horizontal="center" vertical="center"/>
    </xf>
    <xf numFmtId="0" fontId="4" fillId="0" borderId="25" xfId="49" applyFont="1" applyBorder="1" applyAlignment="1">
      <alignment horizontal="center" vertical="center"/>
    </xf>
    <xf numFmtId="0" fontId="4" fillId="0" borderId="8" xfId="49" applyFont="1" applyBorder="1" applyAlignment="1">
      <alignment horizontal="center" vertical="center"/>
    </xf>
    <xf numFmtId="0" fontId="4" fillId="0" borderId="20" xfId="49" applyFont="1" applyBorder="1" applyAlignment="1">
      <alignment horizontal="center" vertical="center"/>
    </xf>
    <xf numFmtId="49" fontId="4" fillId="2" borderId="9" xfId="49" applyNumberFormat="1" applyFont="1" applyFill="1" applyBorder="1" applyAlignment="1">
      <alignment horizontal="center" vertical="center"/>
    </xf>
    <xf numFmtId="0" fontId="4" fillId="0" borderId="10" xfId="49" applyFont="1" applyBorder="1" applyAlignment="1">
      <alignment horizontal="center" vertical="center"/>
    </xf>
    <xf numFmtId="0" fontId="4" fillId="0" borderId="11" xfId="49" applyFont="1" applyBorder="1" applyAlignment="1">
      <alignment horizontal="center" vertical="center"/>
    </xf>
    <xf numFmtId="49" fontId="4" fillId="2" borderId="12" xfId="49" applyNumberFormat="1" applyFont="1" applyFill="1" applyBorder="1" applyAlignment="1">
      <alignment horizontal="center" vertical="center"/>
    </xf>
    <xf numFmtId="49" fontId="4" fillId="2" borderId="12" xfId="49" applyNumberFormat="1" applyFont="1" applyFill="1" applyBorder="1" applyAlignment="1">
      <alignment horizontal="center" vertical="center" wrapText="1"/>
    </xf>
    <xf numFmtId="49" fontId="4" fillId="2" borderId="26" xfId="49" applyNumberFormat="1" applyFont="1" applyFill="1" applyBorder="1" applyAlignment="1">
      <alignment horizontal="center" vertical="center" wrapText="1"/>
    </xf>
    <xf numFmtId="49" fontId="4" fillId="2" borderId="27" xfId="49" applyNumberFormat="1" applyFont="1" applyFill="1" applyBorder="1" applyAlignment="1">
      <alignment horizontal="center" vertical="center" wrapText="1"/>
    </xf>
    <xf numFmtId="49" fontId="4" fillId="2" borderId="26" xfId="49" applyNumberFormat="1" applyFont="1" applyFill="1" applyBorder="1" applyAlignment="1">
      <alignment horizontal="center" vertical="center"/>
    </xf>
    <xf numFmtId="49" fontId="4" fillId="2" borderId="27" xfId="49" applyNumberFormat="1" applyFont="1" applyFill="1" applyBorder="1" applyAlignment="1">
      <alignment horizontal="center" vertical="center"/>
    </xf>
    <xf numFmtId="49" fontId="4" fillId="0" borderId="28" xfId="49" applyNumberFormat="1" applyFont="1" applyBorder="1" applyAlignment="1">
      <alignment horizontal="center" vertical="center"/>
    </xf>
    <xf numFmtId="49" fontId="4" fillId="0" borderId="27" xfId="49" applyNumberFormat="1" applyFont="1" applyBorder="1" applyAlignment="1">
      <alignment horizontal="center" vertical="center"/>
    </xf>
    <xf numFmtId="0" fontId="4" fillId="0" borderId="28" xfId="49" applyFont="1" applyBorder="1" applyAlignment="1">
      <alignment horizontal="center" vertical="center"/>
    </xf>
    <xf numFmtId="0" fontId="4" fillId="0" borderId="27" xfId="49" applyFont="1" applyBorder="1" applyAlignment="1">
      <alignment horizontal="center" vertical="center"/>
    </xf>
    <xf numFmtId="0" fontId="4" fillId="0" borderId="28" xfId="49" applyFont="1" applyBorder="1" applyAlignment="1">
      <alignment horizontal="center" vertical="center" wrapText="1"/>
    </xf>
    <xf numFmtId="0" fontId="4" fillId="0" borderId="27" xfId="49" applyFont="1" applyBorder="1" applyAlignment="1">
      <alignment horizontal="center" vertical="center" wrapText="1"/>
    </xf>
    <xf numFmtId="0" fontId="9" fillId="0" borderId="28" xfId="49" applyFont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49" fontId="4" fillId="2" borderId="29" xfId="49" applyNumberFormat="1" applyFont="1" applyFill="1" applyBorder="1" applyAlignment="1">
      <alignment horizontal="center" vertical="center"/>
    </xf>
    <xf numFmtId="49" fontId="4" fillId="2" borderId="30" xfId="49" applyNumberFormat="1" applyFont="1" applyFill="1" applyBorder="1" applyAlignment="1">
      <alignment horizontal="center" vertical="center"/>
    </xf>
    <xf numFmtId="49" fontId="4" fillId="2" borderId="31" xfId="49" applyNumberFormat="1" applyFont="1" applyFill="1" applyBorder="1" applyAlignment="1">
      <alignment horizontal="center" vertical="center"/>
    </xf>
    <xf numFmtId="49" fontId="4" fillId="0" borderId="32" xfId="49" applyNumberFormat="1" applyFont="1" applyBorder="1" applyAlignment="1">
      <alignment horizontal="center" vertical="center" wrapText="1" shrinkToFit="1"/>
    </xf>
    <xf numFmtId="49" fontId="4" fillId="0" borderId="29" xfId="49" applyNumberFormat="1" applyFont="1" applyBorder="1" applyAlignment="1">
      <alignment horizontal="center" vertical="center" wrapText="1" shrinkToFit="1"/>
    </xf>
    <xf numFmtId="0" fontId="4" fillId="0" borderId="33" xfId="49" applyFont="1" applyBorder="1" applyAlignment="1">
      <alignment horizontal="center" vertical="center" wrapText="1"/>
    </xf>
    <xf numFmtId="0" fontId="4" fillId="0" borderId="34" xfId="49" applyFont="1" applyBorder="1" applyAlignment="1">
      <alignment horizontal="center" vertical="center" wrapText="1"/>
    </xf>
    <xf numFmtId="0" fontId="4" fillId="0" borderId="35" xfId="49" applyFont="1" applyBorder="1" applyAlignment="1">
      <alignment horizontal="center" vertical="center"/>
    </xf>
    <xf numFmtId="49" fontId="4" fillId="0" borderId="36" xfId="49" applyNumberFormat="1" applyFont="1" applyBorder="1" applyAlignment="1">
      <alignment horizontal="center" vertical="center" wrapText="1" shrinkToFi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4" fontId="13" fillId="0" borderId="13" xfId="0" applyNumberFormat="1" applyFont="1" applyBorder="1" applyAlignment="1">
      <alignment horizontal="right" vertical="center" wrapText="1"/>
    </xf>
    <xf numFmtId="4" fontId="14" fillId="0" borderId="13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 wrapText="1"/>
    </xf>
    <xf numFmtId="4" fontId="13" fillId="0" borderId="0" xfId="0" applyNumberFormat="1" applyFont="1" applyBorder="1" applyAlignment="1">
      <alignment horizontal="right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4" fontId="13" fillId="0" borderId="13" xfId="0" applyNumberFormat="1" applyFont="1" applyBorder="1" applyAlignment="1">
      <alignment horizontal="center" vertical="center" wrapText="1"/>
    </xf>
    <xf numFmtId="176" fontId="13" fillId="0" borderId="13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 wrapText="1"/>
    </xf>
    <xf numFmtId="0" fontId="20" fillId="0" borderId="13" xfId="0" applyFont="1" applyBorder="1" applyAlignment="1">
      <alignment horizontal="center" vertical="center" wrapText="1"/>
    </xf>
    <xf numFmtId="4" fontId="20" fillId="0" borderId="13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horizontal="center" vertical="center" wrapText="1"/>
    </xf>
    <xf numFmtId="4" fontId="15" fillId="0" borderId="13" xfId="0" applyNumberFormat="1" applyFont="1" applyBorder="1" applyAlignment="1">
      <alignment horizontal="right" vertical="center" wrapText="1"/>
    </xf>
    <xf numFmtId="4" fontId="13" fillId="0" borderId="13" xfId="0" applyNumberFormat="1" applyFont="1" applyBorder="1" applyAlignment="1">
      <alignment vertical="center" wrapText="1"/>
    </xf>
    <xf numFmtId="4" fontId="14" fillId="0" borderId="13" xfId="0" applyNumberFormat="1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4" fontId="13" fillId="0" borderId="13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A19" sqref="A19"/>
    </sheetView>
  </sheetViews>
  <sheetFormatPr defaultColWidth="10" defaultRowHeight="13.5"/>
  <cols>
    <col min="1" max="1" width="59.9833333333333" customWidth="1"/>
  </cols>
  <sheetData>
    <row r="1" ht="14.3" customHeight="1" spans="1:1">
      <c r="A1" s="116" t="s">
        <v>0</v>
      </c>
    </row>
    <row r="2" ht="14.3" customHeight="1"/>
    <row r="3" ht="14.3" customHeight="1"/>
    <row r="4" ht="65.55" customHeight="1" spans="1:1">
      <c r="A4" s="143" t="s">
        <v>1</v>
      </c>
    </row>
    <row r="5" ht="23.35" customHeight="1"/>
    <row r="6" ht="25.6" customHeight="1"/>
    <row r="7" ht="21.1" customHeight="1"/>
    <row r="8" ht="24.85" customHeight="1"/>
    <row r="9" ht="26.35" customHeight="1" spans="1:1">
      <c r="A9" s="144"/>
    </row>
    <row r="10" ht="24.85" customHeight="1" spans="1:1">
      <c r="A10" s="145" t="s">
        <v>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tabSelected="1" workbookViewId="0">
      <selection activeCell="E14" sqref="E14"/>
    </sheetView>
  </sheetViews>
  <sheetFormatPr defaultColWidth="10" defaultRowHeight="13.5" outlineLevelCol="1"/>
  <cols>
    <col min="1" max="1" width="8.275" customWidth="1"/>
    <col min="2" max="2" width="61.3416666666667" customWidth="1"/>
  </cols>
  <sheetData>
    <row r="1" ht="43.7" customHeight="1" spans="1:2">
      <c r="A1" s="140" t="s">
        <v>3</v>
      </c>
      <c r="B1" s="140"/>
    </row>
    <row r="2" ht="18.65" customHeight="1" spans="1:2">
      <c r="A2" s="141" t="s">
        <v>4</v>
      </c>
      <c r="B2" s="142" t="s">
        <v>5</v>
      </c>
    </row>
    <row r="3" ht="20.5" customHeight="1" spans="1:2">
      <c r="A3" s="141" t="s">
        <v>6</v>
      </c>
      <c r="B3" s="142" t="s">
        <v>7</v>
      </c>
    </row>
    <row r="4" ht="19.85" customHeight="1" spans="1:2">
      <c r="A4" s="141" t="s">
        <v>8</v>
      </c>
      <c r="B4" s="142" t="s">
        <v>9</v>
      </c>
    </row>
    <row r="5" ht="21.1" customHeight="1" spans="1:2">
      <c r="A5" s="141" t="s">
        <v>10</v>
      </c>
      <c r="B5" s="142" t="s">
        <v>11</v>
      </c>
    </row>
    <row r="6" ht="20.5" customHeight="1" spans="1:2">
      <c r="A6" s="141" t="s">
        <v>12</v>
      </c>
      <c r="B6" s="142" t="s">
        <v>13</v>
      </c>
    </row>
    <row r="7" ht="22.9" customHeight="1" spans="1:2">
      <c r="A7" s="141" t="s">
        <v>14</v>
      </c>
      <c r="B7" s="142" t="s">
        <v>15</v>
      </c>
    </row>
    <row r="8" ht="20.5" customHeight="1" spans="1:2">
      <c r="A8" s="141" t="s">
        <v>16</v>
      </c>
      <c r="B8" s="142" t="s">
        <v>17</v>
      </c>
    </row>
    <row r="9" ht="18.05" customHeight="1" spans="1:2">
      <c r="A9" s="141" t="s">
        <v>18</v>
      </c>
      <c r="B9" s="142" t="s">
        <v>19</v>
      </c>
    </row>
    <row r="10" ht="19.25" customHeight="1" spans="1:2">
      <c r="A10" s="141" t="s">
        <v>20</v>
      </c>
      <c r="B10" s="142" t="s">
        <v>21</v>
      </c>
    </row>
    <row r="11" ht="19.25" customHeight="1" spans="1:2">
      <c r="A11" s="141" t="s">
        <v>22</v>
      </c>
      <c r="B11" s="142" t="s">
        <v>23</v>
      </c>
    </row>
    <row r="12" ht="20.5" customHeight="1" spans="1:2">
      <c r="A12" s="141" t="s">
        <v>24</v>
      </c>
      <c r="B12" s="142" t="s">
        <v>25</v>
      </c>
    </row>
    <row r="13" ht="24.1" customHeight="1" spans="1:2">
      <c r="A13" s="141" t="s">
        <v>26</v>
      </c>
      <c r="B13" s="142" t="s">
        <v>27</v>
      </c>
    </row>
    <row r="14" ht="16.25" customHeight="1" spans="1:2">
      <c r="A14" s="141" t="s">
        <v>28</v>
      </c>
      <c r="B14" s="142" t="s">
        <v>29</v>
      </c>
    </row>
    <row r="15" ht="24.7" customHeight="1" spans="1:2">
      <c r="A15" s="141" t="s">
        <v>30</v>
      </c>
      <c r="B15" s="142" t="s">
        <v>31</v>
      </c>
    </row>
    <row r="16" ht="24.7" customHeight="1" spans="1:2">
      <c r="A16" s="141" t="s">
        <v>32</v>
      </c>
      <c r="B16" s="142" t="s">
        <v>33</v>
      </c>
    </row>
    <row r="17" ht="24.7" customHeight="1" spans="1:2">
      <c r="A17" s="141" t="s">
        <v>34</v>
      </c>
      <c r="B17" s="142" t="s">
        <v>35</v>
      </c>
    </row>
    <row r="18" ht="24.7" customHeight="1" spans="1:2">
      <c r="A18" s="141" t="s">
        <v>36</v>
      </c>
      <c r="B18" s="142" t="s">
        <v>37</v>
      </c>
    </row>
    <row r="19" ht="24.7" customHeight="1" spans="1:2">
      <c r="A19" s="141" t="s">
        <v>38</v>
      </c>
      <c r="B19" s="142" t="s">
        <v>39</v>
      </c>
    </row>
  </sheetData>
  <mergeCells count="1">
    <mergeCell ref="A1:B1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G24" sqref="G24"/>
    </sheetView>
  </sheetViews>
  <sheetFormatPr defaultColWidth="10" defaultRowHeight="13.5" outlineLevelCol="3"/>
  <cols>
    <col min="1" max="1" width="37.05" customWidth="1"/>
    <col min="2" max="2" width="20.2166666666667" customWidth="1"/>
    <col min="3" max="3" width="26.0583333333333" customWidth="1"/>
    <col min="4" max="4" width="16.825" customWidth="1"/>
  </cols>
  <sheetData>
    <row r="1" ht="14.3" customHeight="1" spans="1:4">
      <c r="A1" s="119" t="s">
        <v>40</v>
      </c>
      <c r="B1" s="119"/>
      <c r="C1" s="119"/>
      <c r="D1" s="119"/>
    </row>
    <row r="2" ht="25.3" customHeight="1" spans="1:4">
      <c r="A2" s="104" t="s">
        <v>5</v>
      </c>
      <c r="B2" s="104"/>
      <c r="C2" s="104"/>
      <c r="D2" s="104"/>
    </row>
    <row r="3" ht="14.3" customHeight="1" spans="1:4">
      <c r="A3" s="137"/>
      <c r="B3" s="105"/>
      <c r="C3" s="105"/>
      <c r="D3" s="113" t="s">
        <v>41</v>
      </c>
    </row>
    <row r="4" ht="14.3" customHeight="1" spans="1:4">
      <c r="A4" s="136" t="s">
        <v>42</v>
      </c>
      <c r="B4" s="136"/>
      <c r="C4" s="136" t="s">
        <v>43</v>
      </c>
      <c r="D4" s="136"/>
    </row>
    <row r="5" ht="14.3" customHeight="1" spans="1:4">
      <c r="A5" s="136" t="s">
        <v>44</v>
      </c>
      <c r="B5" s="136" t="s">
        <v>45</v>
      </c>
      <c r="C5" s="136" t="s">
        <v>44</v>
      </c>
      <c r="D5" s="136" t="s">
        <v>45</v>
      </c>
    </row>
    <row r="6" ht="14.3" customHeight="1" spans="1:4">
      <c r="A6" s="110" t="s">
        <v>46</v>
      </c>
      <c r="B6" s="139">
        <f>894.154695+7</f>
        <v>901.154695</v>
      </c>
      <c r="C6" s="110" t="s">
        <v>47</v>
      </c>
      <c r="D6" s="132">
        <f>959.154695+7</f>
        <v>966.154695</v>
      </c>
    </row>
    <row r="7" ht="14.3" customHeight="1" spans="1:4">
      <c r="A7" s="110" t="s">
        <v>48</v>
      </c>
      <c r="B7" s="139">
        <f>779.154695+7</f>
        <v>786.154695</v>
      </c>
      <c r="C7" s="108" t="s">
        <v>49</v>
      </c>
      <c r="D7" s="132">
        <v>0</v>
      </c>
    </row>
    <row r="8" ht="14.3" customHeight="1" spans="1:4">
      <c r="A8" s="110" t="s">
        <v>50</v>
      </c>
      <c r="B8" s="139">
        <f>772.954695+7</f>
        <v>779.954695</v>
      </c>
      <c r="C8" s="108" t="s">
        <v>51</v>
      </c>
      <c r="D8" s="132">
        <v>0</v>
      </c>
    </row>
    <row r="9" ht="14.3" customHeight="1" spans="1:4">
      <c r="A9" s="110" t="s">
        <v>52</v>
      </c>
      <c r="B9" s="139">
        <v>6.2</v>
      </c>
      <c r="C9" s="108" t="s">
        <v>53</v>
      </c>
      <c r="D9" s="132">
        <v>0</v>
      </c>
    </row>
    <row r="10" ht="14.3" customHeight="1" spans="1:4">
      <c r="A10" s="110" t="s">
        <v>54</v>
      </c>
      <c r="B10" s="139">
        <v>0</v>
      </c>
      <c r="C10" s="108" t="s">
        <v>55</v>
      </c>
      <c r="D10" s="132">
        <v>0</v>
      </c>
    </row>
    <row r="11" ht="14.3" customHeight="1" spans="1:4">
      <c r="A11" s="110" t="s">
        <v>56</v>
      </c>
      <c r="B11" s="139">
        <v>0</v>
      </c>
      <c r="C11" s="108" t="s">
        <v>57</v>
      </c>
      <c r="D11" s="132">
        <v>0</v>
      </c>
    </row>
    <row r="12" ht="14.3" customHeight="1" spans="1:4">
      <c r="A12" s="110" t="s">
        <v>58</v>
      </c>
      <c r="B12" s="139">
        <v>115</v>
      </c>
      <c r="C12" s="108" t="s">
        <v>59</v>
      </c>
      <c r="D12" s="132">
        <v>0</v>
      </c>
    </row>
    <row r="13" ht="14.3" customHeight="1" spans="1:4">
      <c r="A13" s="110" t="s">
        <v>60</v>
      </c>
      <c r="B13" s="139">
        <v>0</v>
      </c>
      <c r="C13" s="108" t="s">
        <v>61</v>
      </c>
      <c r="D13" s="132">
        <v>0</v>
      </c>
    </row>
    <row r="14" ht="14.3" customHeight="1" spans="1:4">
      <c r="A14" s="110" t="s">
        <v>62</v>
      </c>
      <c r="B14" s="139">
        <v>0</v>
      </c>
      <c r="C14" s="108" t="s">
        <v>63</v>
      </c>
      <c r="D14" s="132">
        <f>913.772318+7</f>
        <v>920.772318</v>
      </c>
    </row>
    <row r="15" ht="14.3" customHeight="1" spans="1:4">
      <c r="A15" s="110" t="s">
        <v>64</v>
      </c>
      <c r="B15" s="139">
        <v>0</v>
      </c>
      <c r="C15" s="108" t="s">
        <v>65</v>
      </c>
      <c r="D15" s="132">
        <v>20</v>
      </c>
    </row>
    <row r="16" ht="14.3" customHeight="1" spans="1:4">
      <c r="A16" s="110" t="s">
        <v>66</v>
      </c>
      <c r="B16" s="139">
        <v>0</v>
      </c>
      <c r="C16" s="108" t="s">
        <v>67</v>
      </c>
      <c r="D16" s="132">
        <v>0</v>
      </c>
    </row>
    <row r="17" ht="14.3" customHeight="1" spans="1:4">
      <c r="A17" s="110" t="s">
        <v>68</v>
      </c>
      <c r="B17" s="139">
        <v>115</v>
      </c>
      <c r="C17" s="108" t="s">
        <v>69</v>
      </c>
      <c r="D17" s="132">
        <v>0</v>
      </c>
    </row>
    <row r="18" ht="14.3" customHeight="1" spans="1:4">
      <c r="A18" s="110"/>
      <c r="B18" s="133"/>
      <c r="C18" s="108" t="s">
        <v>70</v>
      </c>
      <c r="D18" s="132">
        <v>0</v>
      </c>
    </row>
    <row r="19" ht="14.3" customHeight="1" spans="1:4">
      <c r="A19" s="110"/>
      <c r="B19" s="133"/>
      <c r="C19" s="108" t="s">
        <v>71</v>
      </c>
      <c r="D19" s="132">
        <v>0</v>
      </c>
    </row>
    <row r="20" ht="14.3" customHeight="1" spans="1:4">
      <c r="A20" s="110"/>
      <c r="B20" s="133"/>
      <c r="C20" s="108" t="s">
        <v>72</v>
      </c>
      <c r="D20" s="132">
        <v>0</v>
      </c>
    </row>
    <row r="21" ht="14.3" customHeight="1" spans="1:4">
      <c r="A21" s="110"/>
      <c r="B21" s="133"/>
      <c r="C21" s="108" t="s">
        <v>73</v>
      </c>
      <c r="D21" s="132">
        <v>0</v>
      </c>
    </row>
    <row r="22" ht="14.3" customHeight="1" spans="1:4">
      <c r="A22" s="110"/>
      <c r="B22" s="133"/>
      <c r="C22" s="108" t="s">
        <v>74</v>
      </c>
      <c r="D22" s="132">
        <v>0</v>
      </c>
    </row>
    <row r="23" ht="14.3" customHeight="1" spans="1:4">
      <c r="A23" s="110"/>
      <c r="B23" s="133"/>
      <c r="C23" s="108" t="s">
        <v>75</v>
      </c>
      <c r="D23" s="132">
        <v>0</v>
      </c>
    </row>
    <row r="24" ht="14.3" customHeight="1" spans="1:4">
      <c r="A24" s="110"/>
      <c r="B24" s="133"/>
      <c r="C24" s="108" t="s">
        <v>76</v>
      </c>
      <c r="D24" s="132">
        <v>0</v>
      </c>
    </row>
    <row r="25" ht="14.3" customHeight="1" spans="1:4">
      <c r="A25" s="110"/>
      <c r="B25" s="133"/>
      <c r="C25" s="108" t="s">
        <v>77</v>
      </c>
      <c r="D25" s="132">
        <v>19.182377</v>
      </c>
    </row>
    <row r="26" ht="14.3" customHeight="1" spans="1:4">
      <c r="A26" s="110"/>
      <c r="B26" s="133"/>
      <c r="C26" s="108" t="s">
        <v>78</v>
      </c>
      <c r="D26" s="132">
        <v>0</v>
      </c>
    </row>
    <row r="27" ht="14.3" customHeight="1" spans="1:4">
      <c r="A27" s="107"/>
      <c r="B27" s="107"/>
      <c r="C27" s="108" t="s">
        <v>79</v>
      </c>
      <c r="D27" s="132">
        <v>0</v>
      </c>
    </row>
    <row r="28" ht="22.6" customHeight="1" spans="1:4">
      <c r="A28" s="110"/>
      <c r="B28" s="133"/>
      <c r="C28" s="108" t="s">
        <v>80</v>
      </c>
      <c r="D28" s="132">
        <v>0</v>
      </c>
    </row>
    <row r="29" ht="14.3" customHeight="1" spans="1:4">
      <c r="A29" s="110"/>
      <c r="B29" s="133"/>
      <c r="C29" s="108" t="s">
        <v>81</v>
      </c>
      <c r="D29" s="132">
        <v>0</v>
      </c>
    </row>
    <row r="30" ht="14.3" customHeight="1" spans="1:4">
      <c r="A30" s="110"/>
      <c r="B30" s="133"/>
      <c r="C30" s="108" t="s">
        <v>82</v>
      </c>
      <c r="D30" s="132">
        <v>6.2</v>
      </c>
    </row>
    <row r="31" ht="14.3" customHeight="1" spans="1:4">
      <c r="A31" s="107"/>
      <c r="B31" s="134"/>
      <c r="C31" s="108" t="s">
        <v>83</v>
      </c>
      <c r="D31" s="132">
        <v>0</v>
      </c>
    </row>
    <row r="32" ht="14.3" customHeight="1" spans="1:4">
      <c r="A32" s="107"/>
      <c r="B32" s="134"/>
      <c r="C32" s="108" t="s">
        <v>84</v>
      </c>
      <c r="D32" s="132">
        <v>0</v>
      </c>
    </row>
    <row r="33" ht="14.3" customHeight="1" spans="1:4">
      <c r="A33" s="107"/>
      <c r="B33" s="134"/>
      <c r="C33" s="108" t="s">
        <v>85</v>
      </c>
      <c r="D33" s="132">
        <v>0</v>
      </c>
    </row>
    <row r="34" ht="14.3" customHeight="1" spans="1:4">
      <c r="A34" s="110"/>
      <c r="B34" s="133"/>
      <c r="C34" s="108" t="s">
        <v>86</v>
      </c>
      <c r="D34" s="132">
        <v>0</v>
      </c>
    </row>
    <row r="35" ht="14.3" customHeight="1" spans="1:4">
      <c r="A35" s="110" t="s">
        <v>87</v>
      </c>
      <c r="B35" s="133">
        <v>65</v>
      </c>
      <c r="C35" s="110" t="s">
        <v>88</v>
      </c>
      <c r="D35" s="114">
        <v>0</v>
      </c>
    </row>
    <row r="36" ht="14.3" customHeight="1" spans="1:4">
      <c r="A36" s="107"/>
      <c r="B36" s="134"/>
      <c r="C36" s="107"/>
      <c r="D36" s="134"/>
    </row>
    <row r="37" ht="14.3" customHeight="1" spans="1:4">
      <c r="A37" s="136" t="s">
        <v>89</v>
      </c>
      <c r="B37" s="133">
        <f>959.154695+7</f>
        <v>966.154695</v>
      </c>
      <c r="C37" s="136" t="s">
        <v>90</v>
      </c>
      <c r="D37" s="114">
        <f>959.154695+7</f>
        <v>966.154695</v>
      </c>
    </row>
  </sheetData>
  <mergeCells count="4">
    <mergeCell ref="A1:D1"/>
    <mergeCell ref="A2:D2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E18" sqref="E18"/>
    </sheetView>
  </sheetViews>
  <sheetFormatPr defaultColWidth="10" defaultRowHeight="13.5" outlineLevelRow="6"/>
  <cols>
    <col min="1" max="1" width="18.45" customWidth="1"/>
    <col min="2" max="2" width="9.76666666666667" customWidth="1"/>
    <col min="3" max="3" width="13.5666666666667" customWidth="1"/>
    <col min="4" max="4" width="14.2166666666667" customWidth="1"/>
    <col min="5" max="5" width="16.7166666666667" customWidth="1"/>
    <col min="6" max="6" width="14.325" customWidth="1"/>
    <col min="7" max="7" width="14.2166666666667" customWidth="1"/>
    <col min="8" max="8" width="16.4166666666667" customWidth="1"/>
    <col min="9" max="9" width="13.7833333333333" customWidth="1"/>
    <col min="10" max="10" width="14.9833333333333" customWidth="1"/>
  </cols>
  <sheetData>
    <row r="1" ht="15.65" customHeight="1" spans="1:10">
      <c r="A1" s="119" t="s">
        <v>91</v>
      </c>
      <c r="B1" s="119"/>
      <c r="C1" s="119"/>
      <c r="D1" s="119"/>
      <c r="E1" s="119"/>
      <c r="F1" s="119"/>
      <c r="G1" s="119"/>
      <c r="H1" s="119"/>
      <c r="I1" s="119"/>
      <c r="J1" s="119"/>
    </row>
    <row r="2" ht="28.9" customHeight="1" spans="1:10">
      <c r="A2" s="104" t="s">
        <v>7</v>
      </c>
      <c r="B2" s="104"/>
      <c r="C2" s="104"/>
      <c r="D2" s="104"/>
      <c r="E2" s="104"/>
      <c r="F2" s="104"/>
      <c r="G2" s="104"/>
      <c r="H2" s="104"/>
      <c r="I2" s="104"/>
      <c r="J2" s="104"/>
    </row>
    <row r="3" ht="14.3" customHeight="1" spans="1:10">
      <c r="A3" s="137"/>
      <c r="B3" s="137"/>
      <c r="C3" s="137"/>
      <c r="D3" s="137"/>
      <c r="E3" s="137"/>
      <c r="F3" s="137"/>
      <c r="G3" s="137"/>
      <c r="H3" s="137"/>
      <c r="I3" s="137"/>
      <c r="J3" s="113" t="s">
        <v>41</v>
      </c>
    </row>
    <row r="4" ht="14.3" customHeight="1" spans="1:10">
      <c r="A4" s="136" t="s">
        <v>92</v>
      </c>
      <c r="B4" s="136" t="s">
        <v>89</v>
      </c>
      <c r="C4" s="136" t="s">
        <v>93</v>
      </c>
      <c r="D4" s="136"/>
      <c r="E4" s="136"/>
      <c r="F4" s="136"/>
      <c r="G4" s="136" t="s">
        <v>94</v>
      </c>
      <c r="H4" s="136"/>
      <c r="I4" s="136"/>
      <c r="J4" s="136"/>
    </row>
    <row r="5" ht="24.1" customHeight="1" spans="1:10">
      <c r="A5" s="136"/>
      <c r="B5" s="136"/>
      <c r="C5" s="136" t="s">
        <v>95</v>
      </c>
      <c r="D5" s="136" t="s">
        <v>96</v>
      </c>
      <c r="E5" s="136" t="s">
        <v>97</v>
      </c>
      <c r="F5" s="136" t="s">
        <v>98</v>
      </c>
      <c r="G5" s="136" t="s">
        <v>95</v>
      </c>
      <c r="H5" s="136" t="s">
        <v>96</v>
      </c>
      <c r="I5" s="136" t="s">
        <v>97</v>
      </c>
      <c r="J5" s="136" t="s">
        <v>98</v>
      </c>
    </row>
    <row r="6" ht="14.3" customHeight="1" spans="1:10">
      <c r="A6" s="110" t="s">
        <v>99</v>
      </c>
      <c r="B6" s="114">
        <f>959.154695+7</f>
        <v>966.154695</v>
      </c>
      <c r="C6" s="114">
        <f>894.154695+7</f>
        <v>901.154695</v>
      </c>
      <c r="D6" s="114">
        <f>779.154695+7</f>
        <v>786.154695</v>
      </c>
      <c r="E6" s="114">
        <v>0</v>
      </c>
      <c r="F6" s="114">
        <v>115</v>
      </c>
      <c r="G6" s="114">
        <v>65</v>
      </c>
      <c r="H6" s="114">
        <v>0</v>
      </c>
      <c r="I6" s="114">
        <v>0</v>
      </c>
      <c r="J6" s="114">
        <v>65</v>
      </c>
    </row>
    <row r="7" ht="14.3" customHeight="1" spans="1:10">
      <c r="A7" s="138" t="s">
        <v>95</v>
      </c>
      <c r="B7" s="130">
        <f>959.154695+7</f>
        <v>966.154695</v>
      </c>
      <c r="C7" s="130">
        <f>894.154695+7</f>
        <v>901.154695</v>
      </c>
      <c r="D7" s="130">
        <f>779.154695+7</f>
        <v>786.154695</v>
      </c>
      <c r="E7" s="130">
        <v>0</v>
      </c>
      <c r="F7" s="130">
        <v>115</v>
      </c>
      <c r="G7" s="130">
        <v>65</v>
      </c>
      <c r="H7" s="130">
        <v>0</v>
      </c>
      <c r="I7" s="130">
        <v>0</v>
      </c>
      <c r="J7" s="130">
        <v>65</v>
      </c>
    </row>
  </sheetData>
  <mergeCells count="7">
    <mergeCell ref="A1:J1"/>
    <mergeCell ref="A2:J2"/>
    <mergeCell ref="A3:I3"/>
    <mergeCell ref="C4:F4"/>
    <mergeCell ref="G4:J4"/>
    <mergeCell ref="A4:A5"/>
    <mergeCell ref="B4:B5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20" sqref="F20"/>
    </sheetView>
  </sheetViews>
  <sheetFormatPr defaultColWidth="10" defaultRowHeight="13.5" outlineLevelRow="6"/>
  <cols>
    <col min="1" max="1" width="16.0083333333333" customWidth="1"/>
    <col min="2" max="2" width="9.76666666666667" customWidth="1"/>
    <col min="3" max="3" width="13.025" customWidth="1"/>
    <col min="4" max="4" width="13.4333333333333" customWidth="1"/>
    <col min="5" max="5" width="15.4166666666667" customWidth="1"/>
    <col min="6" max="6" width="12.8083333333333" customWidth="1"/>
    <col min="7" max="7" width="14.55" customWidth="1"/>
    <col min="8" max="8" width="23.3416666666667" customWidth="1"/>
    <col min="9" max="9" width="16.5" customWidth="1"/>
    <col min="10" max="10" width="14.1166666666667" customWidth="1"/>
  </cols>
  <sheetData>
    <row r="1" ht="13.25" customHeight="1" spans="1:10">
      <c r="A1" s="119" t="s">
        <v>100</v>
      </c>
      <c r="B1" s="119"/>
      <c r="C1" s="119"/>
      <c r="D1" s="119"/>
      <c r="E1" s="119"/>
      <c r="F1" s="119"/>
      <c r="G1" s="119"/>
      <c r="H1" s="119"/>
      <c r="I1" s="119"/>
      <c r="J1" s="119"/>
    </row>
    <row r="2" ht="27.7" customHeight="1" spans="1:10">
      <c r="A2" s="104" t="s">
        <v>9</v>
      </c>
      <c r="B2" s="104"/>
      <c r="C2" s="104"/>
      <c r="D2" s="104"/>
      <c r="E2" s="104"/>
      <c r="F2" s="104"/>
      <c r="G2" s="104"/>
      <c r="H2" s="104"/>
      <c r="I2" s="104"/>
      <c r="J2" s="104"/>
    </row>
    <row r="3" ht="14.3" customHeight="1" spans="1:10">
      <c r="A3" s="116"/>
      <c r="B3" s="135" t="s">
        <v>41</v>
      </c>
      <c r="C3" s="135"/>
      <c r="D3" s="135"/>
      <c r="E3" s="135"/>
      <c r="F3" s="135"/>
      <c r="G3" s="135"/>
      <c r="H3" s="135"/>
      <c r="I3" s="135"/>
      <c r="J3" s="135"/>
    </row>
    <row r="4" ht="14.3" customHeight="1" spans="1:10">
      <c r="A4" s="136" t="s">
        <v>92</v>
      </c>
      <c r="B4" s="136" t="s">
        <v>90</v>
      </c>
      <c r="C4" s="136" t="s">
        <v>101</v>
      </c>
      <c r="D4" s="136"/>
      <c r="E4" s="136"/>
      <c r="F4" s="136"/>
      <c r="G4" s="136" t="s">
        <v>102</v>
      </c>
      <c r="H4" s="136"/>
      <c r="I4" s="136"/>
      <c r="J4" s="136"/>
    </row>
    <row r="5" ht="24.1" customHeight="1" spans="1:10">
      <c r="A5" s="136"/>
      <c r="B5" s="136"/>
      <c r="C5" s="136" t="s">
        <v>95</v>
      </c>
      <c r="D5" s="136" t="s">
        <v>103</v>
      </c>
      <c r="E5" s="136" t="s">
        <v>104</v>
      </c>
      <c r="F5" s="136" t="s">
        <v>105</v>
      </c>
      <c r="G5" s="136" t="s">
        <v>95</v>
      </c>
      <c r="H5" s="136" t="s">
        <v>106</v>
      </c>
      <c r="I5" s="136" t="s">
        <v>107</v>
      </c>
      <c r="J5" s="136" t="s">
        <v>108</v>
      </c>
    </row>
    <row r="6" ht="14.3" customHeight="1" spans="1:10">
      <c r="A6" s="110" t="s">
        <v>99</v>
      </c>
      <c r="B6" s="114">
        <f>959.154695+7</f>
        <v>966.154695</v>
      </c>
      <c r="C6" s="114">
        <f>959.154695+7</f>
        <v>966.154695</v>
      </c>
      <c r="D6" s="114">
        <f>779.154695+7</f>
        <v>786.154695</v>
      </c>
      <c r="E6" s="114">
        <v>0</v>
      </c>
      <c r="F6" s="114">
        <v>180</v>
      </c>
      <c r="G6" s="114">
        <v>0</v>
      </c>
      <c r="H6" s="114">
        <v>0</v>
      </c>
      <c r="I6" s="114">
        <v>0</v>
      </c>
      <c r="J6" s="114">
        <v>0</v>
      </c>
    </row>
    <row r="7" ht="14.3" customHeight="1" spans="1:10">
      <c r="A7" s="129" t="s">
        <v>95</v>
      </c>
      <c r="B7" s="130">
        <f>959.154695+7</f>
        <v>966.154695</v>
      </c>
      <c r="C7" s="130">
        <f>959.154695+7</f>
        <v>966.154695</v>
      </c>
      <c r="D7" s="130">
        <f>779.154695+7</f>
        <v>786.154695</v>
      </c>
      <c r="E7" s="130">
        <v>0</v>
      </c>
      <c r="F7" s="130">
        <v>180</v>
      </c>
      <c r="G7" s="130">
        <v>0</v>
      </c>
      <c r="H7" s="130">
        <v>0</v>
      </c>
      <c r="I7" s="130">
        <v>0</v>
      </c>
      <c r="J7" s="130">
        <v>0</v>
      </c>
    </row>
  </sheetData>
  <mergeCells count="7">
    <mergeCell ref="A1:J1"/>
    <mergeCell ref="A2:J2"/>
    <mergeCell ref="B3:J3"/>
    <mergeCell ref="C4:F4"/>
    <mergeCell ref="G4:J4"/>
    <mergeCell ref="A4:A5"/>
    <mergeCell ref="B4:B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H16" sqref="H16"/>
    </sheetView>
  </sheetViews>
  <sheetFormatPr defaultColWidth="10" defaultRowHeight="13.5" outlineLevelCol="3"/>
  <cols>
    <col min="1" max="1" width="28.5" customWidth="1"/>
    <col min="2" max="2" width="18.725" customWidth="1"/>
    <col min="3" max="3" width="26.0583333333333" customWidth="1"/>
    <col min="4" max="4" width="16.825" customWidth="1"/>
  </cols>
  <sheetData>
    <row r="1" ht="13.25" customHeight="1" spans="1:4">
      <c r="A1" s="119" t="s">
        <v>109</v>
      </c>
      <c r="B1" s="119"/>
      <c r="C1" s="119"/>
      <c r="D1" s="119"/>
    </row>
    <row r="2" ht="25.3" customHeight="1" spans="1:4">
      <c r="A2" s="104" t="s">
        <v>11</v>
      </c>
      <c r="B2" s="104"/>
      <c r="C2" s="104"/>
      <c r="D2" s="104"/>
    </row>
    <row r="3" ht="14.3" customHeight="1" spans="1:4">
      <c r="A3" s="105"/>
      <c r="B3" s="105"/>
      <c r="C3" s="105"/>
      <c r="D3" s="113" t="s">
        <v>41</v>
      </c>
    </row>
    <row r="4" ht="14.3" customHeight="1" spans="1:4">
      <c r="A4" s="131" t="s">
        <v>42</v>
      </c>
      <c r="B4" s="131"/>
      <c r="C4" s="131" t="s">
        <v>43</v>
      </c>
      <c r="D4" s="131"/>
    </row>
    <row r="5" ht="14.3" customHeight="1" spans="1:4">
      <c r="A5" s="131" t="s">
        <v>110</v>
      </c>
      <c r="B5" s="131" t="s">
        <v>111</v>
      </c>
      <c r="C5" s="131" t="s">
        <v>110</v>
      </c>
      <c r="D5" s="131" t="s">
        <v>111</v>
      </c>
    </row>
    <row r="6" ht="14.3" customHeight="1" spans="1:4">
      <c r="A6" s="110" t="s">
        <v>46</v>
      </c>
      <c r="B6" s="114">
        <f>779.154695+7</f>
        <v>786.154695</v>
      </c>
      <c r="C6" s="110" t="s">
        <v>47</v>
      </c>
      <c r="D6" s="114">
        <f>779.154695+7</f>
        <v>786.154695</v>
      </c>
    </row>
    <row r="7" ht="14.3" customHeight="1" spans="1:4">
      <c r="A7" s="110" t="s">
        <v>112</v>
      </c>
      <c r="B7" s="114">
        <f>772.954695+7</f>
        <v>779.954695</v>
      </c>
      <c r="C7" s="108" t="s">
        <v>113</v>
      </c>
      <c r="D7" s="132">
        <v>0</v>
      </c>
    </row>
    <row r="8" ht="14.3" customHeight="1" spans="1:4">
      <c r="A8" s="110" t="s">
        <v>114</v>
      </c>
      <c r="B8" s="114">
        <v>6.2</v>
      </c>
      <c r="C8" s="108" t="s">
        <v>115</v>
      </c>
      <c r="D8" s="132">
        <v>0</v>
      </c>
    </row>
    <row r="9" ht="14.3" customHeight="1" spans="1:4">
      <c r="A9" s="110" t="s">
        <v>116</v>
      </c>
      <c r="B9" s="114">
        <v>0</v>
      </c>
      <c r="C9" s="108" t="s">
        <v>117</v>
      </c>
      <c r="D9" s="132">
        <v>0</v>
      </c>
    </row>
    <row r="10" ht="14.3" customHeight="1" spans="1:4">
      <c r="A10" s="110"/>
      <c r="B10" s="133"/>
      <c r="C10" s="108" t="s">
        <v>118</v>
      </c>
      <c r="D10" s="132">
        <v>0</v>
      </c>
    </row>
    <row r="11" ht="14.3" customHeight="1" spans="1:4">
      <c r="A11" s="110"/>
      <c r="B11" s="133"/>
      <c r="C11" s="108" t="s">
        <v>119</v>
      </c>
      <c r="D11" s="132">
        <v>0</v>
      </c>
    </row>
    <row r="12" ht="14.3" customHeight="1" spans="1:4">
      <c r="A12" s="110"/>
      <c r="B12" s="133"/>
      <c r="C12" s="108" t="s">
        <v>120</v>
      </c>
      <c r="D12" s="132">
        <v>0</v>
      </c>
    </row>
    <row r="13" ht="14.3" customHeight="1" spans="1:4">
      <c r="A13" s="110"/>
      <c r="B13" s="133"/>
      <c r="C13" s="108" t="s">
        <v>121</v>
      </c>
      <c r="D13" s="132">
        <v>0</v>
      </c>
    </row>
    <row r="14" ht="14.3" customHeight="1" spans="1:4">
      <c r="A14" s="110"/>
      <c r="B14" s="133"/>
      <c r="C14" s="108" t="s">
        <v>122</v>
      </c>
      <c r="D14" s="132">
        <f>733.772318+7</f>
        <v>740.772318</v>
      </c>
    </row>
    <row r="15" ht="14.3" customHeight="1" spans="1:4">
      <c r="A15" s="110"/>
      <c r="B15" s="133"/>
      <c r="C15" s="108" t="s">
        <v>123</v>
      </c>
      <c r="D15" s="132">
        <v>20</v>
      </c>
    </row>
    <row r="16" ht="14.3" customHeight="1" spans="1:4">
      <c r="A16" s="110"/>
      <c r="B16" s="133"/>
      <c r="C16" s="108" t="s">
        <v>124</v>
      </c>
      <c r="D16" s="132">
        <v>0</v>
      </c>
    </row>
    <row r="17" ht="14.3" customHeight="1" spans="1:4">
      <c r="A17" s="110"/>
      <c r="B17" s="133"/>
      <c r="C17" s="108" t="s">
        <v>125</v>
      </c>
      <c r="D17" s="132">
        <v>0</v>
      </c>
    </row>
    <row r="18" ht="14.3" customHeight="1" spans="1:4">
      <c r="A18" s="110"/>
      <c r="B18" s="133"/>
      <c r="C18" s="108" t="s">
        <v>126</v>
      </c>
      <c r="D18" s="132">
        <v>0</v>
      </c>
    </row>
    <row r="19" ht="14.3" customHeight="1" spans="1:4">
      <c r="A19" s="110"/>
      <c r="B19" s="133"/>
      <c r="C19" s="108" t="s">
        <v>127</v>
      </c>
      <c r="D19" s="132">
        <v>0</v>
      </c>
    </row>
    <row r="20" ht="14.3" customHeight="1" spans="1:4">
      <c r="A20" s="110"/>
      <c r="B20" s="133"/>
      <c r="C20" s="108" t="s">
        <v>128</v>
      </c>
      <c r="D20" s="132">
        <v>0</v>
      </c>
    </row>
    <row r="21" ht="14.3" customHeight="1" spans="1:4">
      <c r="A21" s="110"/>
      <c r="B21" s="133"/>
      <c r="C21" s="108" t="s">
        <v>129</v>
      </c>
      <c r="D21" s="132">
        <v>0</v>
      </c>
    </row>
    <row r="22" ht="14.3" customHeight="1" spans="1:4">
      <c r="A22" s="110"/>
      <c r="B22" s="133"/>
      <c r="C22" s="108" t="s">
        <v>130</v>
      </c>
      <c r="D22" s="132">
        <v>0</v>
      </c>
    </row>
    <row r="23" ht="14.3" customHeight="1" spans="1:4">
      <c r="A23" s="110"/>
      <c r="B23" s="133"/>
      <c r="C23" s="108" t="s">
        <v>131</v>
      </c>
      <c r="D23" s="132">
        <v>0</v>
      </c>
    </row>
    <row r="24" ht="14.3" customHeight="1" spans="1:4">
      <c r="A24" s="110"/>
      <c r="B24" s="133"/>
      <c r="C24" s="108" t="s">
        <v>132</v>
      </c>
      <c r="D24" s="132">
        <v>0</v>
      </c>
    </row>
    <row r="25" ht="14.3" customHeight="1" spans="1:4">
      <c r="A25" s="110"/>
      <c r="B25" s="133"/>
      <c r="C25" s="108" t="s">
        <v>133</v>
      </c>
      <c r="D25" s="132">
        <v>19.182377</v>
      </c>
    </row>
    <row r="26" ht="14.3" customHeight="1" spans="1:4">
      <c r="A26" s="110"/>
      <c r="B26" s="133"/>
      <c r="C26" s="108" t="s">
        <v>134</v>
      </c>
      <c r="D26" s="132">
        <v>0</v>
      </c>
    </row>
    <row r="27" ht="14.3" customHeight="1" spans="1:4">
      <c r="A27" s="107"/>
      <c r="B27" s="107"/>
      <c r="C27" s="108" t="s">
        <v>135</v>
      </c>
      <c r="D27" s="132">
        <v>0</v>
      </c>
    </row>
    <row r="28" ht="14.3" customHeight="1" spans="1:4">
      <c r="A28" s="110"/>
      <c r="B28" s="133"/>
      <c r="C28" s="108" t="s">
        <v>136</v>
      </c>
      <c r="D28" s="132">
        <v>0</v>
      </c>
    </row>
    <row r="29" ht="14.3" customHeight="1" spans="1:4">
      <c r="A29" s="110"/>
      <c r="B29" s="133"/>
      <c r="C29" s="108" t="s">
        <v>137</v>
      </c>
      <c r="D29" s="132">
        <v>0</v>
      </c>
    </row>
    <row r="30" ht="14.3" customHeight="1" spans="1:4">
      <c r="A30" s="110"/>
      <c r="B30" s="133"/>
      <c r="C30" s="108" t="s">
        <v>138</v>
      </c>
      <c r="D30" s="132">
        <v>6.2</v>
      </c>
    </row>
    <row r="31" ht="14.3" customHeight="1" spans="1:4">
      <c r="A31" s="110"/>
      <c r="B31" s="133"/>
      <c r="C31" s="108" t="s">
        <v>139</v>
      </c>
      <c r="D31" s="132">
        <v>0</v>
      </c>
    </row>
    <row r="32" ht="14.3" customHeight="1" spans="1:4">
      <c r="A32" s="110"/>
      <c r="B32" s="133"/>
      <c r="C32" s="108" t="s">
        <v>140</v>
      </c>
      <c r="D32" s="132">
        <v>0</v>
      </c>
    </row>
    <row r="33" ht="14.3" customHeight="1" spans="1:4">
      <c r="A33" s="107"/>
      <c r="B33" s="134"/>
      <c r="C33" s="108" t="s">
        <v>141</v>
      </c>
      <c r="D33" s="132">
        <v>0</v>
      </c>
    </row>
    <row r="34" ht="14.3" customHeight="1" spans="1:4">
      <c r="A34" s="107"/>
      <c r="B34" s="134"/>
      <c r="C34" s="108" t="s">
        <v>142</v>
      </c>
      <c r="D34" s="132">
        <v>0</v>
      </c>
    </row>
    <row r="35" ht="18.05" customHeight="1" spans="1:4">
      <c r="A35" s="110" t="s">
        <v>87</v>
      </c>
      <c r="B35" s="114">
        <v>0</v>
      </c>
      <c r="C35" s="110" t="s">
        <v>88</v>
      </c>
      <c r="D35" s="132">
        <v>0</v>
      </c>
    </row>
    <row r="36" ht="17.45" customHeight="1" spans="1:4">
      <c r="A36" s="107"/>
      <c r="B36" s="115"/>
      <c r="C36" s="107"/>
      <c r="D36" s="132"/>
    </row>
    <row r="37" ht="18.05" customHeight="1" spans="1:4">
      <c r="A37" s="106" t="s">
        <v>89</v>
      </c>
      <c r="B37" s="114">
        <f>779.154695+7</f>
        <v>786.154695</v>
      </c>
      <c r="C37" s="106" t="s">
        <v>90</v>
      </c>
      <c r="D37" s="114">
        <f>779.154695+7</f>
        <v>786.154695</v>
      </c>
    </row>
  </sheetData>
  <mergeCells count="4">
    <mergeCell ref="A1:D1"/>
    <mergeCell ref="A2:D2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selection activeCell="I33" sqref="I33"/>
    </sheetView>
  </sheetViews>
  <sheetFormatPr defaultColWidth="10" defaultRowHeight="13.5"/>
  <cols>
    <col min="1" max="1" width="9.76666666666667" customWidth="1"/>
    <col min="2" max="2" width="18.725" customWidth="1"/>
    <col min="3" max="3" width="13.35" customWidth="1"/>
    <col min="4" max="4" width="12.05" customWidth="1"/>
    <col min="5" max="6" width="12.9166666666667" customWidth="1"/>
    <col min="7" max="7" width="10.6333333333333" customWidth="1"/>
    <col min="8" max="8" width="14.325" customWidth="1"/>
    <col min="9" max="9" width="15.2" customWidth="1"/>
    <col min="10" max="10" width="9.76666666666667" customWidth="1"/>
  </cols>
  <sheetData>
    <row r="1" ht="14.3" customHeight="1" spans="1:9">
      <c r="A1" s="119" t="s">
        <v>143</v>
      </c>
      <c r="B1" s="119"/>
      <c r="C1" s="119"/>
      <c r="D1" s="119"/>
      <c r="E1" s="119"/>
      <c r="F1" s="119"/>
      <c r="G1" s="119"/>
      <c r="H1" s="119"/>
      <c r="I1" s="119"/>
    </row>
    <row r="2" ht="24.7" customHeight="1" spans="1:9">
      <c r="A2" s="104" t="s">
        <v>13</v>
      </c>
      <c r="B2" s="104"/>
      <c r="C2" s="104"/>
      <c r="D2" s="104"/>
      <c r="E2" s="104"/>
      <c r="F2" s="104"/>
      <c r="G2" s="104"/>
      <c r="H2" s="104"/>
      <c r="I2" s="104"/>
    </row>
    <row r="3" ht="14.3" customHeight="1" spans="1:9">
      <c r="A3" s="113" t="s">
        <v>41</v>
      </c>
      <c r="B3" s="113"/>
      <c r="C3" s="113"/>
      <c r="D3" s="113"/>
      <c r="E3" s="113"/>
      <c r="F3" s="113"/>
      <c r="G3" s="113"/>
      <c r="H3" s="113"/>
      <c r="I3" s="113"/>
    </row>
    <row r="4" ht="14.3" customHeight="1" spans="1:9">
      <c r="A4" s="106" t="s">
        <v>144</v>
      </c>
      <c r="B4" s="106" t="s">
        <v>145</v>
      </c>
      <c r="C4" s="106" t="s">
        <v>146</v>
      </c>
      <c r="D4" s="106" t="s">
        <v>147</v>
      </c>
      <c r="E4" s="106"/>
      <c r="F4" s="106"/>
      <c r="G4" s="106" t="s">
        <v>148</v>
      </c>
      <c r="H4" s="106"/>
      <c r="I4" s="106"/>
    </row>
    <row r="5" ht="14.3" customHeight="1" spans="1:9">
      <c r="A5" s="106"/>
      <c r="B5" s="106"/>
      <c r="C5" s="106"/>
      <c r="D5" s="106" t="s">
        <v>149</v>
      </c>
      <c r="E5" s="106" t="s">
        <v>150</v>
      </c>
      <c r="F5" s="106" t="s">
        <v>151</v>
      </c>
      <c r="G5" s="106" t="s">
        <v>149</v>
      </c>
      <c r="H5" s="106" t="s">
        <v>152</v>
      </c>
      <c r="I5" s="106" t="s">
        <v>153</v>
      </c>
    </row>
    <row r="6" ht="14.3" customHeight="1" spans="1:9">
      <c r="A6" s="109"/>
      <c r="B6" s="109" t="s">
        <v>99</v>
      </c>
      <c r="C6" s="114">
        <f>772.954695+7</f>
        <v>779.954695</v>
      </c>
      <c r="D6" s="114">
        <v>277.344695</v>
      </c>
      <c r="E6" s="114">
        <v>277.344695</v>
      </c>
      <c r="F6" s="114">
        <v>0</v>
      </c>
      <c r="G6" s="114">
        <f>495.61+7</f>
        <v>502.61</v>
      </c>
      <c r="H6" s="114">
        <v>494</v>
      </c>
      <c r="I6" s="114">
        <f>1.61+7</f>
        <v>8.61</v>
      </c>
    </row>
    <row r="7" ht="14.3" customHeight="1" spans="1:9">
      <c r="A7" s="109" t="s">
        <v>154</v>
      </c>
      <c r="B7" s="109" t="s">
        <v>155</v>
      </c>
      <c r="C7" s="114">
        <f>733.772318+7</f>
        <v>740.772318</v>
      </c>
      <c r="D7" s="114">
        <v>238.162318</v>
      </c>
      <c r="E7" s="114">
        <v>238.162318</v>
      </c>
      <c r="F7" s="114">
        <v>0</v>
      </c>
      <c r="G7" s="114">
        <f>495.61+7</f>
        <v>502.61</v>
      </c>
      <c r="H7" s="114">
        <v>494</v>
      </c>
      <c r="I7" s="114">
        <f>1.61+7</f>
        <v>8.61</v>
      </c>
    </row>
    <row r="8" ht="14.3" customHeight="1" spans="1:9">
      <c r="A8" s="125" t="s">
        <v>156</v>
      </c>
      <c r="B8" s="109" t="s">
        <v>157</v>
      </c>
      <c r="C8" s="114">
        <v>10</v>
      </c>
      <c r="D8" s="114">
        <v>0</v>
      </c>
      <c r="E8" s="114">
        <v>0</v>
      </c>
      <c r="F8" s="114">
        <v>0</v>
      </c>
      <c r="G8" s="114">
        <v>10</v>
      </c>
      <c r="H8" s="114">
        <v>10</v>
      </c>
      <c r="I8" s="114">
        <v>0</v>
      </c>
    </row>
    <row r="9" ht="14.3" customHeight="1" spans="1:9">
      <c r="A9" s="109" t="s">
        <v>158</v>
      </c>
      <c r="B9" s="109" t="s">
        <v>159</v>
      </c>
      <c r="C9" s="114">
        <v>10</v>
      </c>
      <c r="D9" s="114">
        <v>0</v>
      </c>
      <c r="E9" s="114">
        <v>0</v>
      </c>
      <c r="F9" s="114">
        <v>0</v>
      </c>
      <c r="G9" s="114">
        <v>10</v>
      </c>
      <c r="H9" s="114">
        <v>10</v>
      </c>
      <c r="I9" s="114">
        <v>0</v>
      </c>
    </row>
    <row r="10" ht="14.3" customHeight="1" spans="1:9">
      <c r="A10" s="125" t="s">
        <v>160</v>
      </c>
      <c r="B10" s="109" t="s">
        <v>161</v>
      </c>
      <c r="C10" s="114">
        <v>137.405576</v>
      </c>
      <c r="D10" s="114">
        <v>137.405576</v>
      </c>
      <c r="E10" s="114">
        <v>137.405576</v>
      </c>
      <c r="F10" s="114">
        <v>0</v>
      </c>
      <c r="G10" s="114">
        <v>0</v>
      </c>
      <c r="H10" s="114">
        <v>0</v>
      </c>
      <c r="I10" s="114">
        <v>0</v>
      </c>
    </row>
    <row r="11" ht="14.3" customHeight="1" spans="1:9">
      <c r="A11" s="109" t="s">
        <v>162</v>
      </c>
      <c r="B11" s="109" t="s">
        <v>163</v>
      </c>
      <c r="C11" s="114">
        <v>108.405576</v>
      </c>
      <c r="D11" s="114">
        <v>108.405576</v>
      </c>
      <c r="E11" s="114">
        <v>108.405576</v>
      </c>
      <c r="F11" s="114">
        <v>0</v>
      </c>
      <c r="G11" s="114">
        <v>0</v>
      </c>
      <c r="H11" s="114">
        <v>0</v>
      </c>
      <c r="I11" s="114">
        <v>0</v>
      </c>
    </row>
    <row r="12" ht="22.6" customHeight="1" spans="1:9">
      <c r="A12" s="109" t="s">
        <v>164</v>
      </c>
      <c r="B12" s="109" t="s">
        <v>165</v>
      </c>
      <c r="C12" s="114">
        <v>20</v>
      </c>
      <c r="D12" s="114">
        <v>20</v>
      </c>
      <c r="E12" s="114">
        <v>20</v>
      </c>
      <c r="F12" s="114">
        <v>0</v>
      </c>
      <c r="G12" s="114">
        <v>0</v>
      </c>
      <c r="H12" s="114">
        <v>0</v>
      </c>
      <c r="I12" s="114">
        <v>0</v>
      </c>
    </row>
    <row r="13" ht="22.6" customHeight="1" spans="1:9">
      <c r="A13" s="109" t="s">
        <v>166</v>
      </c>
      <c r="B13" s="109" t="s">
        <v>167</v>
      </c>
      <c r="C13" s="114">
        <v>9</v>
      </c>
      <c r="D13" s="114">
        <v>9</v>
      </c>
      <c r="E13" s="114">
        <v>9</v>
      </c>
      <c r="F13" s="114">
        <v>0</v>
      </c>
      <c r="G13" s="114">
        <v>0</v>
      </c>
      <c r="H13" s="114">
        <v>0</v>
      </c>
      <c r="I13" s="114">
        <v>0</v>
      </c>
    </row>
    <row r="14" ht="14.3" customHeight="1" spans="1:9">
      <c r="A14" s="125" t="s">
        <v>168</v>
      </c>
      <c r="B14" s="109" t="s">
        <v>169</v>
      </c>
      <c r="C14" s="114">
        <v>1.0296</v>
      </c>
      <c r="D14" s="114">
        <v>1.0296</v>
      </c>
      <c r="E14" s="114">
        <v>1.0296</v>
      </c>
      <c r="F14" s="114">
        <v>0</v>
      </c>
      <c r="G14" s="114">
        <v>0</v>
      </c>
      <c r="H14" s="114">
        <v>0</v>
      </c>
      <c r="I14" s="114">
        <v>0</v>
      </c>
    </row>
    <row r="15" ht="14.3" customHeight="1" spans="1:9">
      <c r="A15" s="109" t="s">
        <v>170</v>
      </c>
      <c r="B15" s="109" t="s">
        <v>171</v>
      </c>
      <c r="C15" s="114">
        <v>1.0296</v>
      </c>
      <c r="D15" s="114">
        <v>1.0296</v>
      </c>
      <c r="E15" s="114">
        <v>1.0296</v>
      </c>
      <c r="F15" s="114">
        <v>0</v>
      </c>
      <c r="G15" s="114">
        <v>0</v>
      </c>
      <c r="H15" s="114">
        <v>0</v>
      </c>
      <c r="I15" s="114">
        <v>0</v>
      </c>
    </row>
    <row r="16" ht="14.3" customHeight="1" spans="1:9">
      <c r="A16" s="125" t="s">
        <v>172</v>
      </c>
      <c r="B16" s="109" t="s">
        <v>173</v>
      </c>
      <c r="C16" s="114">
        <f>584.137142+7</f>
        <v>591.137142</v>
      </c>
      <c r="D16" s="114">
        <v>98.527142</v>
      </c>
      <c r="E16" s="114">
        <v>98.527142</v>
      </c>
      <c r="F16" s="114">
        <v>0</v>
      </c>
      <c r="G16" s="114">
        <f>485.61+7</f>
        <v>492.61</v>
      </c>
      <c r="H16" s="114">
        <v>484</v>
      </c>
      <c r="I16" s="114">
        <f>1.61+7</f>
        <v>8.61</v>
      </c>
    </row>
    <row r="17" ht="14.3" customHeight="1" spans="1:9">
      <c r="A17" s="109" t="s">
        <v>174</v>
      </c>
      <c r="B17" s="109" t="s">
        <v>175</v>
      </c>
      <c r="C17" s="114">
        <f>450.61+7</f>
        <v>457.61</v>
      </c>
      <c r="D17" s="114">
        <v>0</v>
      </c>
      <c r="E17" s="114">
        <v>0</v>
      </c>
      <c r="F17" s="114">
        <v>0</v>
      </c>
      <c r="G17" s="114">
        <f>450.61+7</f>
        <v>457.61</v>
      </c>
      <c r="H17" s="114">
        <v>449</v>
      </c>
      <c r="I17" s="114">
        <f>1.61+7</f>
        <v>8.61</v>
      </c>
    </row>
    <row r="18" ht="14.3" customHeight="1" spans="1:9">
      <c r="A18" s="109" t="s">
        <v>176</v>
      </c>
      <c r="B18" s="109" t="s">
        <v>177</v>
      </c>
      <c r="C18" s="114">
        <v>128.527142</v>
      </c>
      <c r="D18" s="114">
        <v>98.527142</v>
      </c>
      <c r="E18" s="114">
        <v>98.527142</v>
      </c>
      <c r="F18" s="114">
        <v>0</v>
      </c>
      <c r="G18" s="114">
        <v>30</v>
      </c>
      <c r="H18" s="114">
        <v>30</v>
      </c>
      <c r="I18" s="114">
        <v>0</v>
      </c>
    </row>
    <row r="19" ht="14.3" customHeight="1" spans="1:9">
      <c r="A19" s="109" t="s">
        <v>178</v>
      </c>
      <c r="B19" s="109" t="s">
        <v>179</v>
      </c>
      <c r="C19" s="114">
        <v>5</v>
      </c>
      <c r="D19" s="114">
        <v>0</v>
      </c>
      <c r="E19" s="114">
        <v>0</v>
      </c>
      <c r="F19" s="114">
        <v>0</v>
      </c>
      <c r="G19" s="114">
        <v>5</v>
      </c>
      <c r="H19" s="114">
        <v>5</v>
      </c>
      <c r="I19" s="114">
        <v>0</v>
      </c>
    </row>
    <row r="20" ht="22.6" customHeight="1" spans="1:9">
      <c r="A20" s="125" t="s">
        <v>180</v>
      </c>
      <c r="B20" s="109" t="s">
        <v>181</v>
      </c>
      <c r="C20" s="114">
        <v>1.2</v>
      </c>
      <c r="D20" s="114">
        <v>1.2</v>
      </c>
      <c r="E20" s="114">
        <v>1.2</v>
      </c>
      <c r="F20" s="114">
        <v>0</v>
      </c>
      <c r="G20" s="114">
        <v>0</v>
      </c>
      <c r="H20" s="114">
        <v>0</v>
      </c>
      <c r="I20" s="114">
        <v>0</v>
      </c>
    </row>
    <row r="21" ht="22.6" customHeight="1" spans="1:9">
      <c r="A21" s="109" t="s">
        <v>182</v>
      </c>
      <c r="B21" s="109" t="s">
        <v>181</v>
      </c>
      <c r="C21" s="114">
        <v>1.2</v>
      </c>
      <c r="D21" s="114">
        <v>1.2</v>
      </c>
      <c r="E21" s="114">
        <v>1.2</v>
      </c>
      <c r="F21" s="114">
        <v>0</v>
      </c>
      <c r="G21" s="114">
        <v>0</v>
      </c>
      <c r="H21" s="114">
        <v>0</v>
      </c>
      <c r="I21" s="114">
        <v>0</v>
      </c>
    </row>
    <row r="22" ht="14.3" customHeight="1" spans="1:9">
      <c r="A22" s="109" t="s">
        <v>183</v>
      </c>
      <c r="B22" s="109" t="s">
        <v>184</v>
      </c>
      <c r="C22" s="114">
        <v>20</v>
      </c>
      <c r="D22" s="114">
        <v>20</v>
      </c>
      <c r="E22" s="114">
        <v>20</v>
      </c>
      <c r="F22" s="114">
        <v>0</v>
      </c>
      <c r="G22" s="114">
        <v>0</v>
      </c>
      <c r="H22" s="114">
        <v>0</v>
      </c>
      <c r="I22" s="114">
        <v>0</v>
      </c>
    </row>
    <row r="23" ht="14.3" customHeight="1" spans="1:9">
      <c r="A23" s="125" t="s">
        <v>185</v>
      </c>
      <c r="B23" s="109" t="s">
        <v>186</v>
      </c>
      <c r="C23" s="114">
        <v>20</v>
      </c>
      <c r="D23" s="114">
        <v>20</v>
      </c>
      <c r="E23" s="114">
        <v>20</v>
      </c>
      <c r="F23" s="114">
        <v>0</v>
      </c>
      <c r="G23" s="114">
        <v>0</v>
      </c>
      <c r="H23" s="114">
        <v>0</v>
      </c>
      <c r="I23" s="114">
        <v>0</v>
      </c>
    </row>
    <row r="24" ht="14.3" customHeight="1" spans="1:9">
      <c r="A24" s="109" t="s">
        <v>187</v>
      </c>
      <c r="B24" s="109" t="s">
        <v>188</v>
      </c>
      <c r="C24" s="114">
        <v>12</v>
      </c>
      <c r="D24" s="114">
        <v>12</v>
      </c>
      <c r="E24" s="114">
        <v>12</v>
      </c>
      <c r="F24" s="114">
        <v>0</v>
      </c>
      <c r="G24" s="114">
        <v>0</v>
      </c>
      <c r="H24" s="114">
        <v>0</v>
      </c>
      <c r="I24" s="114">
        <v>0</v>
      </c>
    </row>
    <row r="25" ht="14.3" customHeight="1" spans="1:9">
      <c r="A25" s="109" t="s">
        <v>189</v>
      </c>
      <c r="B25" s="109" t="s">
        <v>190</v>
      </c>
      <c r="C25" s="114">
        <v>8</v>
      </c>
      <c r="D25" s="114">
        <v>8</v>
      </c>
      <c r="E25" s="114">
        <v>8</v>
      </c>
      <c r="F25" s="114">
        <v>0</v>
      </c>
      <c r="G25" s="114">
        <v>0</v>
      </c>
      <c r="H25" s="114">
        <v>0</v>
      </c>
      <c r="I25" s="114">
        <v>0</v>
      </c>
    </row>
    <row r="26" ht="14.3" customHeight="1" spans="1:9">
      <c r="A26" s="109" t="s">
        <v>191</v>
      </c>
      <c r="B26" s="109" t="s">
        <v>192</v>
      </c>
      <c r="C26" s="114">
        <v>19.182377</v>
      </c>
      <c r="D26" s="114">
        <v>19.182377</v>
      </c>
      <c r="E26" s="114">
        <v>19.182377</v>
      </c>
      <c r="F26" s="114">
        <v>0</v>
      </c>
      <c r="G26" s="114">
        <v>0</v>
      </c>
      <c r="H26" s="114">
        <v>0</v>
      </c>
      <c r="I26" s="114">
        <v>0</v>
      </c>
    </row>
    <row r="27" ht="14.3" customHeight="1" spans="1:9">
      <c r="A27" s="125" t="s">
        <v>193</v>
      </c>
      <c r="B27" s="109" t="s">
        <v>194</v>
      </c>
      <c r="C27" s="114">
        <v>19.182377</v>
      </c>
      <c r="D27" s="114">
        <v>19.182377</v>
      </c>
      <c r="E27" s="114">
        <v>19.182377</v>
      </c>
      <c r="F27" s="114">
        <v>0</v>
      </c>
      <c r="G27" s="114">
        <v>0</v>
      </c>
      <c r="H27" s="114">
        <v>0</v>
      </c>
      <c r="I27" s="114">
        <v>0</v>
      </c>
    </row>
    <row r="28" ht="14.3" customHeight="1" spans="1:9">
      <c r="A28" s="109" t="s">
        <v>195</v>
      </c>
      <c r="B28" s="109" t="s">
        <v>196</v>
      </c>
      <c r="C28" s="114">
        <v>19.182377</v>
      </c>
      <c r="D28" s="114">
        <v>19.182377</v>
      </c>
      <c r="E28" s="114">
        <v>19.182377</v>
      </c>
      <c r="F28" s="114">
        <v>0</v>
      </c>
      <c r="G28" s="114">
        <v>0</v>
      </c>
      <c r="H28" s="114">
        <v>0</v>
      </c>
      <c r="I28" s="114">
        <v>0</v>
      </c>
    </row>
    <row r="29" ht="14.3" customHeight="1" spans="1:9">
      <c r="A29" s="109" t="s">
        <v>197</v>
      </c>
      <c r="B29" s="109" t="s">
        <v>198</v>
      </c>
      <c r="C29" s="114">
        <v>0</v>
      </c>
      <c r="D29" s="114">
        <v>0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</row>
    <row r="30" ht="14.3" customHeight="1" spans="1:9">
      <c r="A30" s="125" t="s">
        <v>199</v>
      </c>
      <c r="B30" s="109" t="s">
        <v>200</v>
      </c>
      <c r="C30" s="114">
        <v>0</v>
      </c>
      <c r="D30" s="114">
        <v>0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</row>
    <row r="31" ht="22.6" customHeight="1" spans="1:9">
      <c r="A31" s="109" t="s">
        <v>201</v>
      </c>
      <c r="B31" s="109" t="s">
        <v>202</v>
      </c>
      <c r="C31" s="114">
        <v>0</v>
      </c>
      <c r="D31" s="114">
        <v>0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</row>
    <row r="32" ht="14.3" customHeight="1" spans="1:9">
      <c r="A32" s="129" t="s">
        <v>95</v>
      </c>
      <c r="B32" s="129"/>
      <c r="C32" s="130">
        <f>772.954695+7</f>
        <v>779.954695</v>
      </c>
      <c r="D32" s="130">
        <v>277.344695</v>
      </c>
      <c r="E32" s="130">
        <v>277.344695</v>
      </c>
      <c r="F32" s="130">
        <v>0</v>
      </c>
      <c r="G32" s="130">
        <f>495.61+7</f>
        <v>502.61</v>
      </c>
      <c r="H32" s="130">
        <v>494</v>
      </c>
      <c r="I32" s="130">
        <f>1.61+7</f>
        <v>8.61</v>
      </c>
    </row>
  </sheetData>
  <mergeCells count="9">
    <mergeCell ref="A1:I1"/>
    <mergeCell ref="A2:I2"/>
    <mergeCell ref="A3:I3"/>
    <mergeCell ref="D4:F4"/>
    <mergeCell ref="G4:I4"/>
    <mergeCell ref="A32:B32"/>
    <mergeCell ref="A4:A5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selection activeCell="A1" sqref="A1:F1"/>
    </sheetView>
  </sheetViews>
  <sheetFormatPr defaultColWidth="10" defaultRowHeight="13.5" outlineLevelCol="5"/>
  <cols>
    <col min="1" max="1" width="6.73333333333333" customWidth="1"/>
    <col min="2" max="2" width="6.3" customWidth="1"/>
    <col min="3" max="3" width="26.4916666666667" customWidth="1"/>
    <col min="4" max="4" width="13.7" customWidth="1"/>
    <col min="5" max="6" width="20.7333333333333" customWidth="1"/>
    <col min="7" max="7" width="9.76666666666667" customWidth="1"/>
  </cols>
  <sheetData>
    <row r="1" ht="14.3" customHeight="1" spans="1:6">
      <c r="A1" s="119" t="s">
        <v>203</v>
      </c>
      <c r="B1" s="119"/>
      <c r="C1" s="119"/>
      <c r="D1" s="119"/>
      <c r="E1" s="119"/>
      <c r="F1" s="119"/>
    </row>
    <row r="2" ht="30.9" customHeight="1" spans="1:6">
      <c r="A2" s="104" t="s">
        <v>15</v>
      </c>
      <c r="B2" s="104"/>
      <c r="C2" s="104"/>
      <c r="D2" s="104"/>
      <c r="E2" s="104"/>
      <c r="F2" s="104"/>
    </row>
    <row r="3" ht="14.3" customHeight="1" spans="1:6">
      <c r="A3" s="113" t="s">
        <v>41</v>
      </c>
      <c r="B3" s="113"/>
      <c r="C3" s="113"/>
      <c r="D3" s="113"/>
      <c r="E3" s="113"/>
      <c r="F3" s="113"/>
    </row>
    <row r="4" ht="14.3" customHeight="1" spans="1:6">
      <c r="A4" s="129" t="s">
        <v>144</v>
      </c>
      <c r="B4" s="129"/>
      <c r="C4" s="129" t="s">
        <v>145</v>
      </c>
      <c r="D4" s="129" t="s">
        <v>147</v>
      </c>
      <c r="E4" s="129"/>
      <c r="F4" s="129"/>
    </row>
    <row r="5" ht="14.3" customHeight="1" spans="1:6">
      <c r="A5" s="129" t="s">
        <v>204</v>
      </c>
      <c r="B5" s="129" t="s">
        <v>205</v>
      </c>
      <c r="C5" s="129"/>
      <c r="D5" s="129" t="s">
        <v>149</v>
      </c>
      <c r="E5" s="129" t="s">
        <v>150</v>
      </c>
      <c r="F5" s="129" t="s">
        <v>151</v>
      </c>
    </row>
    <row r="6" ht="14.3" customHeight="1" spans="1:6">
      <c r="A6" s="106"/>
      <c r="B6" s="106"/>
      <c r="C6" s="109" t="s">
        <v>99</v>
      </c>
      <c r="D6" s="114">
        <v>277.344695</v>
      </c>
      <c r="E6" s="114">
        <v>277.344695</v>
      </c>
      <c r="F6" s="114">
        <v>0</v>
      </c>
    </row>
    <row r="7" ht="14.3" customHeight="1" spans="1:6">
      <c r="A7" s="109" t="s">
        <v>206</v>
      </c>
      <c r="B7" s="106"/>
      <c r="C7" s="109" t="s">
        <v>207</v>
      </c>
      <c r="D7" s="114">
        <v>0</v>
      </c>
      <c r="E7" s="114">
        <v>0</v>
      </c>
      <c r="F7" s="114">
        <v>0</v>
      </c>
    </row>
    <row r="8" ht="14.3" customHeight="1" spans="1:6">
      <c r="A8" s="106"/>
      <c r="B8" s="106" t="s">
        <v>208</v>
      </c>
      <c r="C8" s="109" t="s">
        <v>209</v>
      </c>
      <c r="D8" s="114">
        <v>0</v>
      </c>
      <c r="E8" s="114">
        <v>0</v>
      </c>
      <c r="F8" s="114">
        <v>0</v>
      </c>
    </row>
    <row r="9" ht="14.3" customHeight="1" spans="1:6">
      <c r="A9" s="106"/>
      <c r="B9" s="106" t="s">
        <v>210</v>
      </c>
      <c r="C9" s="109" t="s">
        <v>211</v>
      </c>
      <c r="D9" s="114">
        <v>0</v>
      </c>
      <c r="E9" s="114">
        <v>0</v>
      </c>
      <c r="F9" s="114">
        <v>0</v>
      </c>
    </row>
    <row r="10" ht="14.3" customHeight="1" spans="1:6">
      <c r="A10" s="106"/>
      <c r="B10" s="106" t="s">
        <v>212</v>
      </c>
      <c r="C10" s="109" t="s">
        <v>213</v>
      </c>
      <c r="D10" s="114">
        <v>0</v>
      </c>
      <c r="E10" s="114">
        <v>0</v>
      </c>
      <c r="F10" s="114">
        <v>0</v>
      </c>
    </row>
    <row r="11" ht="14.3" customHeight="1" spans="1:6">
      <c r="A11" s="106"/>
      <c r="B11" s="106" t="s">
        <v>214</v>
      </c>
      <c r="C11" s="109" t="s">
        <v>215</v>
      </c>
      <c r="D11" s="114">
        <v>0</v>
      </c>
      <c r="E11" s="114">
        <v>0</v>
      </c>
      <c r="F11" s="114">
        <v>0</v>
      </c>
    </row>
    <row r="12" ht="14.3" customHeight="1" spans="1:6">
      <c r="A12" s="106"/>
      <c r="B12" s="106" t="s">
        <v>216</v>
      </c>
      <c r="C12" s="109" t="s">
        <v>217</v>
      </c>
      <c r="D12" s="114">
        <v>0</v>
      </c>
      <c r="E12" s="114">
        <v>0</v>
      </c>
      <c r="F12" s="114">
        <v>0</v>
      </c>
    </row>
    <row r="13" ht="14.3" customHeight="1" spans="1:6">
      <c r="A13" s="106"/>
      <c r="B13" s="106" t="s">
        <v>218</v>
      </c>
      <c r="C13" s="109" t="s">
        <v>219</v>
      </c>
      <c r="D13" s="114">
        <v>0</v>
      </c>
      <c r="E13" s="114">
        <v>0</v>
      </c>
      <c r="F13" s="114">
        <v>0</v>
      </c>
    </row>
    <row r="14" ht="14.3" customHeight="1" spans="1:6">
      <c r="A14" s="106"/>
      <c r="B14" s="106" t="s">
        <v>220</v>
      </c>
      <c r="C14" s="109" t="s">
        <v>221</v>
      </c>
      <c r="D14" s="114">
        <v>0</v>
      </c>
      <c r="E14" s="114">
        <v>0</v>
      </c>
      <c r="F14" s="114">
        <v>0</v>
      </c>
    </row>
    <row r="15" ht="14.3" customHeight="1" spans="1:6">
      <c r="A15" s="106"/>
      <c r="B15" s="106" t="s">
        <v>222</v>
      </c>
      <c r="C15" s="109" t="s">
        <v>223</v>
      </c>
      <c r="D15" s="114">
        <v>0</v>
      </c>
      <c r="E15" s="114">
        <v>0</v>
      </c>
      <c r="F15" s="114">
        <v>0</v>
      </c>
    </row>
    <row r="16" ht="14.3" customHeight="1" spans="1:6">
      <c r="A16" s="106"/>
      <c r="B16" s="106" t="s">
        <v>224</v>
      </c>
      <c r="C16" s="109" t="s">
        <v>225</v>
      </c>
      <c r="D16" s="114">
        <v>0</v>
      </c>
      <c r="E16" s="114">
        <v>0</v>
      </c>
      <c r="F16" s="114">
        <v>0</v>
      </c>
    </row>
    <row r="17" ht="14.3" customHeight="1" spans="1:6">
      <c r="A17" s="106"/>
      <c r="B17" s="106" t="s">
        <v>226</v>
      </c>
      <c r="C17" s="109" t="s">
        <v>227</v>
      </c>
      <c r="D17" s="114">
        <v>0</v>
      </c>
      <c r="E17" s="114">
        <v>0</v>
      </c>
      <c r="F17" s="114">
        <v>0</v>
      </c>
    </row>
    <row r="18" ht="14.3" customHeight="1" spans="1:6">
      <c r="A18" s="106"/>
      <c r="B18" s="106" t="s">
        <v>228</v>
      </c>
      <c r="C18" s="109" t="s">
        <v>229</v>
      </c>
      <c r="D18" s="114">
        <v>0</v>
      </c>
      <c r="E18" s="114">
        <v>0</v>
      </c>
      <c r="F18" s="114">
        <v>0</v>
      </c>
    </row>
    <row r="19" ht="14.3" customHeight="1" spans="1:6">
      <c r="A19" s="106"/>
      <c r="B19" s="106" t="s">
        <v>230</v>
      </c>
      <c r="C19" s="109" t="s">
        <v>231</v>
      </c>
      <c r="D19" s="114">
        <v>0</v>
      </c>
      <c r="E19" s="114">
        <v>0</v>
      </c>
      <c r="F19" s="114">
        <v>0</v>
      </c>
    </row>
    <row r="20" ht="14.3" customHeight="1" spans="1:6">
      <c r="A20" s="106"/>
      <c r="B20" s="106" t="s">
        <v>232</v>
      </c>
      <c r="C20" s="109" t="s">
        <v>233</v>
      </c>
      <c r="D20" s="114">
        <v>0</v>
      </c>
      <c r="E20" s="114">
        <v>0</v>
      </c>
      <c r="F20" s="114">
        <v>0</v>
      </c>
    </row>
    <row r="21" ht="14.3" customHeight="1" spans="1:6">
      <c r="A21" s="109" t="s">
        <v>234</v>
      </c>
      <c r="B21" s="106"/>
      <c r="C21" s="109" t="s">
        <v>235</v>
      </c>
      <c r="D21" s="114">
        <v>109.435176</v>
      </c>
      <c r="E21" s="114">
        <v>109.435176</v>
      </c>
      <c r="F21" s="114">
        <v>0</v>
      </c>
    </row>
    <row r="22" ht="14.3" customHeight="1" spans="1:6">
      <c r="A22" s="106"/>
      <c r="B22" s="106" t="s">
        <v>236</v>
      </c>
      <c r="C22" s="109" t="s">
        <v>237</v>
      </c>
      <c r="D22" s="114">
        <v>108.405576</v>
      </c>
      <c r="E22" s="114">
        <v>108.405576</v>
      </c>
      <c r="F22" s="114">
        <v>0</v>
      </c>
    </row>
    <row r="23" ht="14.3" customHeight="1" spans="1:6">
      <c r="A23" s="106"/>
      <c r="B23" s="106" t="s">
        <v>238</v>
      </c>
      <c r="C23" s="109" t="s">
        <v>239</v>
      </c>
      <c r="D23" s="114">
        <v>1.0296</v>
      </c>
      <c r="E23" s="114">
        <v>1.0296</v>
      </c>
      <c r="F23" s="114">
        <v>0</v>
      </c>
    </row>
    <row r="24" ht="14.3" customHeight="1" spans="1:6">
      <c r="A24" s="106"/>
      <c r="B24" s="106" t="s">
        <v>240</v>
      </c>
      <c r="C24" s="109" t="s">
        <v>241</v>
      </c>
      <c r="D24" s="114">
        <v>0</v>
      </c>
      <c r="E24" s="114">
        <v>0</v>
      </c>
      <c r="F24" s="114">
        <v>0</v>
      </c>
    </row>
    <row r="25" ht="14.3" customHeight="1" spans="1:6">
      <c r="A25" s="109" t="s">
        <v>242</v>
      </c>
      <c r="B25" s="106"/>
      <c r="C25" s="109" t="s">
        <v>243</v>
      </c>
      <c r="D25" s="114">
        <v>167.909519</v>
      </c>
      <c r="E25" s="114">
        <v>167.909519</v>
      </c>
      <c r="F25" s="114">
        <v>0</v>
      </c>
    </row>
    <row r="26" ht="14.3" customHeight="1" spans="1:6">
      <c r="A26" s="106"/>
      <c r="B26" s="106" t="s">
        <v>244</v>
      </c>
      <c r="C26" s="109" t="s">
        <v>245</v>
      </c>
      <c r="D26" s="114">
        <v>20</v>
      </c>
      <c r="E26" s="114">
        <v>20</v>
      </c>
      <c r="F26" s="114">
        <v>0</v>
      </c>
    </row>
    <row r="27" ht="14.3" customHeight="1" spans="1:6">
      <c r="A27" s="106"/>
      <c r="B27" s="106" t="s">
        <v>246</v>
      </c>
      <c r="C27" s="109" t="s">
        <v>247</v>
      </c>
      <c r="D27" s="114">
        <v>9</v>
      </c>
      <c r="E27" s="114">
        <v>9</v>
      </c>
      <c r="F27" s="114">
        <v>0</v>
      </c>
    </row>
    <row r="28" ht="14.3" customHeight="1" spans="1:6">
      <c r="A28" s="106"/>
      <c r="B28" s="106" t="s">
        <v>248</v>
      </c>
      <c r="C28" s="109" t="s">
        <v>249</v>
      </c>
      <c r="D28" s="114">
        <v>47.6904</v>
      </c>
      <c r="E28" s="114">
        <v>47.6904</v>
      </c>
      <c r="F28" s="114">
        <v>0</v>
      </c>
    </row>
    <row r="29" ht="14.3" customHeight="1" spans="1:6">
      <c r="A29" s="106"/>
      <c r="B29" s="106" t="s">
        <v>250</v>
      </c>
      <c r="C29" s="109" t="s">
        <v>251</v>
      </c>
      <c r="D29" s="114">
        <v>1.428</v>
      </c>
      <c r="E29" s="114">
        <v>1.428</v>
      </c>
      <c r="F29" s="114">
        <v>0</v>
      </c>
    </row>
    <row r="30" ht="14.3" customHeight="1" spans="1:6">
      <c r="A30" s="106"/>
      <c r="B30" s="106" t="s">
        <v>252</v>
      </c>
      <c r="C30" s="109" t="s">
        <v>253</v>
      </c>
      <c r="D30" s="114">
        <v>0</v>
      </c>
      <c r="E30" s="114">
        <v>0</v>
      </c>
      <c r="F30" s="114">
        <v>0</v>
      </c>
    </row>
    <row r="31" ht="14.3" customHeight="1" spans="1:6">
      <c r="A31" s="106"/>
      <c r="B31" s="106" t="s">
        <v>254</v>
      </c>
      <c r="C31" s="109" t="s">
        <v>255</v>
      </c>
      <c r="D31" s="114">
        <v>49.408742</v>
      </c>
      <c r="E31" s="114">
        <v>49.408742</v>
      </c>
      <c r="F31" s="114">
        <v>0</v>
      </c>
    </row>
    <row r="32" ht="14.3" customHeight="1" spans="1:6">
      <c r="A32" s="106"/>
      <c r="B32" s="106" t="s">
        <v>256</v>
      </c>
      <c r="C32" s="109" t="s">
        <v>196</v>
      </c>
      <c r="D32" s="114">
        <v>19.182377</v>
      </c>
      <c r="E32" s="114">
        <v>19.182377</v>
      </c>
      <c r="F32" s="114">
        <v>0</v>
      </c>
    </row>
    <row r="33" ht="14.3" customHeight="1" spans="1:6">
      <c r="A33" s="106"/>
      <c r="B33" s="106" t="s">
        <v>257</v>
      </c>
      <c r="C33" s="109" t="s">
        <v>258</v>
      </c>
      <c r="D33" s="114">
        <v>1.2</v>
      </c>
      <c r="E33" s="114">
        <v>1.2</v>
      </c>
      <c r="F33" s="114">
        <v>0</v>
      </c>
    </row>
    <row r="34" ht="14.3" customHeight="1" spans="1:6">
      <c r="A34" s="106"/>
      <c r="B34" s="106" t="s">
        <v>259</v>
      </c>
      <c r="C34" s="109" t="s">
        <v>260</v>
      </c>
      <c r="D34" s="114">
        <v>12</v>
      </c>
      <c r="E34" s="114">
        <v>12</v>
      </c>
      <c r="F34" s="114">
        <v>0</v>
      </c>
    </row>
    <row r="35" ht="14.3" customHeight="1" spans="1:6">
      <c r="A35" s="106"/>
      <c r="B35" s="106" t="s">
        <v>261</v>
      </c>
      <c r="C35" s="109" t="s">
        <v>262</v>
      </c>
      <c r="D35" s="114">
        <v>8</v>
      </c>
      <c r="E35" s="114">
        <v>8</v>
      </c>
      <c r="F35" s="114">
        <v>0</v>
      </c>
    </row>
    <row r="36" ht="14.3" customHeight="1" spans="1:6">
      <c r="A36" s="109" t="s">
        <v>263</v>
      </c>
      <c r="B36" s="106"/>
      <c r="C36" s="109" t="s">
        <v>264</v>
      </c>
      <c r="D36" s="114">
        <v>0</v>
      </c>
      <c r="E36" s="114">
        <v>0</v>
      </c>
      <c r="F36" s="114">
        <v>0</v>
      </c>
    </row>
    <row r="37" ht="14.3" customHeight="1" spans="1:6">
      <c r="A37" s="106"/>
      <c r="B37" s="106" t="s">
        <v>265</v>
      </c>
      <c r="C37" s="109" t="s">
        <v>266</v>
      </c>
      <c r="D37" s="114">
        <v>0</v>
      </c>
      <c r="E37" s="114">
        <v>0</v>
      </c>
      <c r="F37" s="114">
        <v>0</v>
      </c>
    </row>
    <row r="38" ht="14.3" customHeight="1" spans="1:6">
      <c r="A38" s="106" t="s">
        <v>95</v>
      </c>
      <c r="B38" s="106"/>
      <c r="C38" s="106"/>
      <c r="D38" s="114">
        <v>277.344695</v>
      </c>
      <c r="E38" s="114">
        <v>277.344695</v>
      </c>
      <c r="F38" s="114">
        <v>0</v>
      </c>
    </row>
  </sheetData>
  <mergeCells count="7">
    <mergeCell ref="A1:F1"/>
    <mergeCell ref="A2:F2"/>
    <mergeCell ref="A3:F3"/>
    <mergeCell ref="A4:B4"/>
    <mergeCell ref="D4:F4"/>
    <mergeCell ref="A38:C38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10" defaultRowHeight="13.5" outlineLevelCol="5"/>
  <cols>
    <col min="1" max="1" width="5.75" customWidth="1"/>
    <col min="2" max="2" width="5.64166666666667" customWidth="1"/>
    <col min="3" max="3" width="29.525" customWidth="1"/>
    <col min="4" max="5" width="19" customWidth="1"/>
    <col min="6" max="6" width="19.5416666666667" customWidth="1"/>
    <col min="7" max="7" width="9.76666666666667" customWidth="1"/>
  </cols>
  <sheetData>
    <row r="1" ht="14.45" customHeight="1" spans="1:6">
      <c r="A1" s="128" t="s">
        <v>267</v>
      </c>
      <c r="B1" s="128"/>
      <c r="C1" s="128"/>
      <c r="D1" s="128"/>
      <c r="E1" s="128"/>
      <c r="F1" s="128"/>
    </row>
    <row r="2" ht="30.15" customHeight="1" spans="1:6">
      <c r="A2" s="104" t="s">
        <v>17</v>
      </c>
      <c r="B2" s="104"/>
      <c r="C2" s="104"/>
      <c r="D2" s="104"/>
      <c r="E2" s="104"/>
      <c r="F2" s="104"/>
    </row>
    <row r="3" ht="14.3" customHeight="1" spans="1:6">
      <c r="A3" s="113" t="s">
        <v>41</v>
      </c>
      <c r="B3" s="113"/>
      <c r="C3" s="113"/>
      <c r="D3" s="113"/>
      <c r="E3" s="113"/>
      <c r="F3" s="113"/>
    </row>
    <row r="4" ht="18.8" customHeight="1" spans="1:6">
      <c r="A4" s="106" t="s">
        <v>144</v>
      </c>
      <c r="B4" s="106"/>
      <c r="C4" s="106" t="s">
        <v>145</v>
      </c>
      <c r="D4" s="106" t="s">
        <v>147</v>
      </c>
      <c r="E4" s="106"/>
      <c r="F4" s="106"/>
    </row>
    <row r="5" ht="14.3" customHeight="1" spans="1:6">
      <c r="A5" s="106" t="s">
        <v>204</v>
      </c>
      <c r="B5" s="106" t="s">
        <v>205</v>
      </c>
      <c r="C5" s="106"/>
      <c r="D5" s="106" t="s">
        <v>149</v>
      </c>
      <c r="E5" s="106" t="s">
        <v>150</v>
      </c>
      <c r="F5" s="106" t="s">
        <v>151</v>
      </c>
    </row>
    <row r="6" ht="14.3" customHeight="1" spans="1:6">
      <c r="A6" s="109"/>
      <c r="B6" s="109"/>
      <c r="C6" s="109" t="s">
        <v>99</v>
      </c>
      <c r="D6" s="114">
        <v>277.344695</v>
      </c>
      <c r="E6" s="114">
        <v>277.344695</v>
      </c>
      <c r="F6" s="114">
        <v>0</v>
      </c>
    </row>
    <row r="7" ht="14.3" customHeight="1" spans="1:6">
      <c r="A7" s="109" t="s">
        <v>268</v>
      </c>
      <c r="B7" s="109"/>
      <c r="C7" s="109" t="s">
        <v>269</v>
      </c>
      <c r="D7" s="114">
        <v>167.909519</v>
      </c>
      <c r="E7" s="114">
        <v>167.909519</v>
      </c>
      <c r="F7" s="114">
        <v>0</v>
      </c>
    </row>
    <row r="8" ht="14.3" customHeight="1" spans="1:6">
      <c r="A8" s="109"/>
      <c r="B8" s="109" t="s">
        <v>270</v>
      </c>
      <c r="C8" s="109" t="s">
        <v>207</v>
      </c>
      <c r="D8" s="114">
        <v>0</v>
      </c>
      <c r="E8" s="114">
        <v>0</v>
      </c>
      <c r="F8" s="114">
        <v>0</v>
      </c>
    </row>
    <row r="9" ht="14.3" customHeight="1" spans="1:6">
      <c r="A9" s="109"/>
      <c r="B9" s="109" t="s">
        <v>271</v>
      </c>
      <c r="C9" s="109" t="s">
        <v>243</v>
      </c>
      <c r="D9" s="114">
        <v>167.909519</v>
      </c>
      <c r="E9" s="114">
        <v>167.909519</v>
      </c>
      <c r="F9" s="114">
        <v>0</v>
      </c>
    </row>
    <row r="10" ht="14.3" customHeight="1" spans="1:6">
      <c r="A10" s="109" t="s">
        <v>272</v>
      </c>
      <c r="B10" s="109"/>
      <c r="C10" s="109" t="s">
        <v>235</v>
      </c>
      <c r="D10" s="114">
        <v>109.435176</v>
      </c>
      <c r="E10" s="114">
        <v>109.435176</v>
      </c>
      <c r="F10" s="114">
        <v>0</v>
      </c>
    </row>
    <row r="11" ht="14.3" customHeight="1" spans="1:6">
      <c r="A11" s="109"/>
      <c r="B11" s="109" t="s">
        <v>273</v>
      </c>
      <c r="C11" s="109" t="s">
        <v>274</v>
      </c>
      <c r="D11" s="114">
        <v>108.405576</v>
      </c>
      <c r="E11" s="114">
        <v>108.405576</v>
      </c>
      <c r="F11" s="114">
        <v>0</v>
      </c>
    </row>
    <row r="12" ht="14.3" customHeight="1" spans="1:6">
      <c r="A12" s="109"/>
      <c r="B12" s="109" t="s">
        <v>275</v>
      </c>
      <c r="C12" s="109" t="s">
        <v>276</v>
      </c>
      <c r="D12" s="114">
        <v>1.0296</v>
      </c>
      <c r="E12" s="114">
        <v>1.0296</v>
      </c>
      <c r="F12" s="114">
        <v>0</v>
      </c>
    </row>
    <row r="13" ht="14.3" customHeight="1" spans="1:6">
      <c r="A13" s="109"/>
      <c r="B13" s="109" t="s">
        <v>277</v>
      </c>
      <c r="C13" s="109" t="s">
        <v>241</v>
      </c>
      <c r="D13" s="114">
        <v>0</v>
      </c>
      <c r="E13" s="114">
        <v>0</v>
      </c>
      <c r="F13" s="114">
        <v>0</v>
      </c>
    </row>
    <row r="14" ht="14.3" customHeight="1" spans="1:6">
      <c r="A14" s="109" t="s">
        <v>278</v>
      </c>
      <c r="B14" s="109"/>
      <c r="C14" s="109" t="s">
        <v>279</v>
      </c>
      <c r="D14" s="114">
        <v>0</v>
      </c>
      <c r="E14" s="114">
        <v>0</v>
      </c>
      <c r="F14" s="114">
        <v>0</v>
      </c>
    </row>
    <row r="15" ht="14.3" customHeight="1" spans="1:6">
      <c r="A15" s="109"/>
      <c r="B15" s="109" t="s">
        <v>280</v>
      </c>
      <c r="C15" s="109" t="s">
        <v>264</v>
      </c>
      <c r="D15" s="114">
        <v>0</v>
      </c>
      <c r="E15" s="114">
        <v>0</v>
      </c>
      <c r="F15" s="114">
        <v>0</v>
      </c>
    </row>
    <row r="16" ht="14.3" customHeight="1" spans="1:6">
      <c r="A16" s="107"/>
      <c r="B16" s="107"/>
      <c r="C16" s="107"/>
      <c r="D16" s="107"/>
      <c r="E16" s="107"/>
      <c r="F16" s="107"/>
    </row>
    <row r="17" ht="14.3" customHeight="1" spans="1:6">
      <c r="A17" s="110"/>
      <c r="B17" s="110"/>
      <c r="C17" s="106" t="s">
        <v>95</v>
      </c>
      <c r="D17" s="114">
        <v>277.344695</v>
      </c>
      <c r="E17" s="114">
        <v>277.344695</v>
      </c>
      <c r="F17" s="114">
        <v>0</v>
      </c>
    </row>
  </sheetData>
  <mergeCells count="6">
    <mergeCell ref="A1:F1"/>
    <mergeCell ref="A2:F2"/>
    <mergeCell ref="A3:F3"/>
    <mergeCell ref="A4:B4"/>
    <mergeCell ref="D4:F4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A1" sqref="A1:I1"/>
    </sheetView>
  </sheetViews>
  <sheetFormatPr defaultColWidth="10" defaultRowHeight="13.5"/>
  <cols>
    <col min="1" max="1" width="14.325" customWidth="1"/>
    <col min="2" max="2" width="19.2666666666667" customWidth="1"/>
    <col min="3" max="9" width="13.5666666666667" customWidth="1"/>
    <col min="10" max="10" width="9.76666666666667" customWidth="1"/>
  </cols>
  <sheetData>
    <row r="1" ht="14.45" customHeight="1" spans="1:9">
      <c r="A1" s="128" t="s">
        <v>281</v>
      </c>
      <c r="B1" s="128"/>
      <c r="C1" s="128"/>
      <c r="D1" s="128"/>
      <c r="E1" s="128"/>
      <c r="F1" s="128"/>
      <c r="G1" s="128"/>
      <c r="H1" s="128"/>
      <c r="I1" s="128"/>
    </row>
    <row r="2" ht="34.65" customHeight="1" spans="1:9">
      <c r="A2" s="104" t="s">
        <v>19</v>
      </c>
      <c r="B2" s="104"/>
      <c r="C2" s="104"/>
      <c r="D2" s="104"/>
      <c r="E2" s="104"/>
      <c r="F2" s="104"/>
      <c r="G2" s="104"/>
      <c r="H2" s="104"/>
      <c r="I2" s="104"/>
    </row>
    <row r="3" ht="14.3" customHeight="1" spans="1:9">
      <c r="A3" s="113" t="s">
        <v>41</v>
      </c>
      <c r="B3" s="113"/>
      <c r="C3" s="113"/>
      <c r="D3" s="113"/>
      <c r="E3" s="113"/>
      <c r="F3" s="113"/>
      <c r="G3" s="113"/>
      <c r="H3" s="113"/>
      <c r="I3" s="113"/>
    </row>
    <row r="4" ht="14.3" customHeight="1" spans="1:9">
      <c r="A4" s="106" t="s">
        <v>144</v>
      </c>
      <c r="B4" s="106" t="s">
        <v>145</v>
      </c>
      <c r="C4" s="106" t="s">
        <v>146</v>
      </c>
      <c r="D4" s="106" t="s">
        <v>147</v>
      </c>
      <c r="E4" s="106"/>
      <c r="F4" s="106"/>
      <c r="G4" s="106" t="s">
        <v>148</v>
      </c>
      <c r="H4" s="106"/>
      <c r="I4" s="106"/>
    </row>
    <row r="5" ht="14.3" customHeight="1" spans="1:9">
      <c r="A5" s="106"/>
      <c r="B5" s="106"/>
      <c r="C5" s="106"/>
      <c r="D5" s="106" t="s">
        <v>149</v>
      </c>
      <c r="E5" s="106" t="s">
        <v>150</v>
      </c>
      <c r="F5" s="106" t="s">
        <v>151</v>
      </c>
      <c r="G5" s="106" t="s">
        <v>149</v>
      </c>
      <c r="H5" s="106" t="s">
        <v>152</v>
      </c>
      <c r="I5" s="106" t="s">
        <v>153</v>
      </c>
    </row>
    <row r="6" ht="14.3" customHeight="1" spans="1:9">
      <c r="A6" s="109"/>
      <c r="B6" s="110" t="s">
        <v>99</v>
      </c>
      <c r="C6" s="114">
        <v>6.2</v>
      </c>
      <c r="D6" s="114">
        <v>0</v>
      </c>
      <c r="E6" s="114">
        <v>0</v>
      </c>
      <c r="F6" s="114">
        <v>0</v>
      </c>
      <c r="G6" s="114">
        <v>6.2</v>
      </c>
      <c r="H6" s="114">
        <v>6.2</v>
      </c>
      <c r="I6" s="114">
        <v>0</v>
      </c>
    </row>
    <row r="7" ht="14.3" customHeight="1" spans="1:9">
      <c r="A7" s="109" t="s">
        <v>197</v>
      </c>
      <c r="B7" s="110" t="s">
        <v>198</v>
      </c>
      <c r="C7" s="114">
        <v>6.2</v>
      </c>
      <c r="D7" s="114">
        <v>0</v>
      </c>
      <c r="E7" s="114">
        <v>0</v>
      </c>
      <c r="F7" s="114">
        <v>0</v>
      </c>
      <c r="G7" s="114">
        <v>6.2</v>
      </c>
      <c r="H7" s="114">
        <v>6.2</v>
      </c>
      <c r="I7" s="114">
        <v>0</v>
      </c>
    </row>
    <row r="8" ht="14.3" customHeight="1" spans="1:9">
      <c r="A8" s="109" t="s">
        <v>199</v>
      </c>
      <c r="B8" s="110" t="s">
        <v>200</v>
      </c>
      <c r="C8" s="114">
        <v>6.2</v>
      </c>
      <c r="D8" s="114">
        <v>0</v>
      </c>
      <c r="E8" s="114">
        <v>0</v>
      </c>
      <c r="F8" s="114">
        <v>0</v>
      </c>
      <c r="G8" s="114">
        <v>6.2</v>
      </c>
      <c r="H8" s="114">
        <v>6.2</v>
      </c>
      <c r="I8" s="114">
        <v>0</v>
      </c>
    </row>
    <row r="9" ht="22.6" customHeight="1" spans="1:9">
      <c r="A9" s="109" t="s">
        <v>201</v>
      </c>
      <c r="B9" s="110" t="s">
        <v>202</v>
      </c>
      <c r="C9" s="114">
        <v>6.2</v>
      </c>
      <c r="D9" s="114">
        <v>0</v>
      </c>
      <c r="E9" s="114">
        <v>0</v>
      </c>
      <c r="F9" s="114">
        <v>0</v>
      </c>
      <c r="G9" s="114">
        <v>6.2</v>
      </c>
      <c r="H9" s="114">
        <v>6.2</v>
      </c>
      <c r="I9" s="114">
        <v>0</v>
      </c>
    </row>
    <row r="10" ht="14.3" customHeight="1" spans="1:9">
      <c r="A10" s="107"/>
      <c r="B10" s="107"/>
      <c r="C10" s="115"/>
      <c r="D10" s="115"/>
      <c r="E10" s="115"/>
      <c r="F10" s="115"/>
      <c r="G10" s="115"/>
      <c r="H10" s="115"/>
      <c r="I10" s="115"/>
    </row>
    <row r="11" ht="14.3" customHeight="1" spans="1:9">
      <c r="A11" s="106" t="s">
        <v>95</v>
      </c>
      <c r="B11" s="106"/>
      <c r="C11" s="114">
        <v>6.2</v>
      </c>
      <c r="D11" s="114">
        <v>0</v>
      </c>
      <c r="E11" s="114">
        <v>0</v>
      </c>
      <c r="F11" s="114">
        <v>0</v>
      </c>
      <c r="G11" s="114">
        <v>6.2</v>
      </c>
      <c r="H11" s="114">
        <v>6.2</v>
      </c>
      <c r="I11" s="114">
        <v>0</v>
      </c>
    </row>
  </sheetData>
  <mergeCells count="9">
    <mergeCell ref="A1:I1"/>
    <mergeCell ref="A2:I2"/>
    <mergeCell ref="A3:I3"/>
    <mergeCell ref="D4:F4"/>
    <mergeCell ref="G4:I4"/>
    <mergeCell ref="A11:B11"/>
    <mergeCell ref="A4:A5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1" sqref="A1:I1"/>
    </sheetView>
  </sheetViews>
  <sheetFormatPr defaultColWidth="10" defaultRowHeight="13.5"/>
  <cols>
    <col min="1" max="1" width="14.325" customWidth="1"/>
    <col min="2" max="2" width="19.2666666666667" customWidth="1"/>
    <col min="3" max="9" width="13.5666666666667" customWidth="1"/>
    <col min="10" max="10" width="9.76666666666667" customWidth="1"/>
  </cols>
  <sheetData>
    <row r="1" ht="13.25" customHeight="1" spans="1:9">
      <c r="A1" s="124" t="s">
        <v>282</v>
      </c>
      <c r="B1" s="124"/>
      <c r="C1" s="124"/>
      <c r="D1" s="124"/>
      <c r="E1" s="124"/>
      <c r="F1" s="124"/>
      <c r="G1" s="124"/>
      <c r="H1" s="124"/>
      <c r="I1" s="124"/>
    </row>
    <row r="2" ht="27.1" customHeight="1" spans="1:9">
      <c r="A2" s="104" t="s">
        <v>21</v>
      </c>
      <c r="B2" s="104"/>
      <c r="C2" s="104"/>
      <c r="D2" s="104"/>
      <c r="E2" s="104"/>
      <c r="F2" s="104"/>
      <c r="G2" s="104"/>
      <c r="H2" s="104"/>
      <c r="I2" s="104"/>
    </row>
    <row r="3" ht="14.3" customHeight="1" spans="1:9">
      <c r="A3" s="113" t="s">
        <v>41</v>
      </c>
      <c r="B3" s="113"/>
      <c r="C3" s="113"/>
      <c r="D3" s="113"/>
      <c r="E3" s="113"/>
      <c r="F3" s="113"/>
      <c r="G3" s="113"/>
      <c r="H3" s="113"/>
      <c r="I3" s="113"/>
    </row>
    <row r="4" ht="14.3" customHeight="1" spans="1:9">
      <c r="A4" s="106" t="s">
        <v>144</v>
      </c>
      <c r="B4" s="120" t="s">
        <v>283</v>
      </c>
      <c r="C4" s="106" t="s">
        <v>146</v>
      </c>
      <c r="D4" s="106" t="s">
        <v>147</v>
      </c>
      <c r="E4" s="106"/>
      <c r="F4" s="106"/>
      <c r="G4" s="106" t="s">
        <v>148</v>
      </c>
      <c r="H4" s="106"/>
      <c r="I4" s="106"/>
    </row>
    <row r="5" ht="14.3" customHeight="1" spans="1:9">
      <c r="A5" s="106"/>
      <c r="B5" s="120"/>
      <c r="C5" s="106"/>
      <c r="D5" s="106" t="s">
        <v>149</v>
      </c>
      <c r="E5" s="106" t="s">
        <v>150</v>
      </c>
      <c r="F5" s="106" t="s">
        <v>151</v>
      </c>
      <c r="G5" s="106" t="s">
        <v>149</v>
      </c>
      <c r="H5" s="106" t="s">
        <v>152</v>
      </c>
      <c r="I5" s="106" t="s">
        <v>153</v>
      </c>
    </row>
    <row r="6" ht="14.3" customHeight="1" spans="1:9">
      <c r="A6" s="109"/>
      <c r="B6" s="109"/>
      <c r="C6" s="114">
        <v>0</v>
      </c>
      <c r="D6" s="114">
        <v>0</v>
      </c>
      <c r="E6" s="114">
        <v>0</v>
      </c>
      <c r="F6" s="114">
        <v>0</v>
      </c>
      <c r="G6" s="114">
        <v>0</v>
      </c>
      <c r="H6" s="114">
        <v>0</v>
      </c>
      <c r="I6" s="114">
        <v>0</v>
      </c>
    </row>
    <row r="7" ht="14.3" customHeight="1" spans="1:9">
      <c r="A7" s="109"/>
      <c r="B7" s="109"/>
      <c r="C7" s="114">
        <v>0</v>
      </c>
      <c r="D7" s="114">
        <v>0</v>
      </c>
      <c r="E7" s="114">
        <v>0</v>
      </c>
      <c r="F7" s="114">
        <v>0</v>
      </c>
      <c r="G7" s="114">
        <v>0</v>
      </c>
      <c r="H7" s="114">
        <v>0</v>
      </c>
      <c r="I7" s="114">
        <v>0</v>
      </c>
    </row>
    <row r="8" ht="14.3" customHeight="1" spans="1:9">
      <c r="A8" s="109"/>
      <c r="B8" s="109"/>
      <c r="C8" s="114">
        <v>0</v>
      </c>
      <c r="D8" s="114">
        <v>0</v>
      </c>
      <c r="E8" s="114">
        <v>0</v>
      </c>
      <c r="F8" s="114">
        <v>0</v>
      </c>
      <c r="G8" s="114">
        <v>0</v>
      </c>
      <c r="H8" s="114">
        <v>0</v>
      </c>
      <c r="I8" s="114">
        <v>0</v>
      </c>
    </row>
    <row r="9" ht="14.3" customHeight="1" spans="1:9">
      <c r="A9" s="109"/>
      <c r="B9" s="109"/>
      <c r="C9" s="114">
        <v>0</v>
      </c>
      <c r="D9" s="114">
        <v>0</v>
      </c>
      <c r="E9" s="114">
        <v>0</v>
      </c>
      <c r="F9" s="114">
        <v>0</v>
      </c>
      <c r="G9" s="114">
        <v>0</v>
      </c>
      <c r="H9" s="114">
        <v>0</v>
      </c>
      <c r="I9" s="114">
        <v>0</v>
      </c>
    </row>
    <row r="10" ht="14.3" customHeight="1" spans="1:9">
      <c r="A10" s="125"/>
      <c r="B10" s="107"/>
      <c r="C10" s="115"/>
      <c r="D10" s="115"/>
      <c r="E10" s="115"/>
      <c r="F10" s="115"/>
      <c r="G10" s="115"/>
      <c r="H10" s="115"/>
      <c r="I10" s="115"/>
    </row>
    <row r="11" ht="14.3" customHeight="1" spans="1:9">
      <c r="A11" s="109" t="s">
        <v>95</v>
      </c>
      <c r="B11" s="109"/>
      <c r="C11" s="114">
        <v>0</v>
      </c>
      <c r="D11" s="114">
        <v>0</v>
      </c>
      <c r="E11" s="114">
        <v>0</v>
      </c>
      <c r="F11" s="114">
        <v>0</v>
      </c>
      <c r="G11" s="114">
        <v>0</v>
      </c>
      <c r="H11" s="114">
        <v>0</v>
      </c>
      <c r="I11" s="114">
        <v>0</v>
      </c>
    </row>
    <row r="12" ht="14.3" customHeight="1" spans="1:1">
      <c r="A12" s="126"/>
    </row>
    <row r="13" ht="14.3" customHeight="1" spans="1:1">
      <c r="A13" s="126"/>
    </row>
    <row r="14" ht="14.3" customHeight="1" spans="1:1">
      <c r="A14" s="126"/>
    </row>
    <row r="15" ht="14.3" customHeight="1" spans="1:1">
      <c r="A15" s="126"/>
    </row>
    <row r="16" ht="14.3" customHeight="1" spans="1:1">
      <c r="A16" s="126"/>
    </row>
    <row r="17" ht="14.3" customHeight="1" spans="1:1">
      <c r="A17" s="126"/>
    </row>
    <row r="18" ht="14.3" customHeight="1" spans="1:1">
      <c r="A18" s="127"/>
    </row>
    <row r="19" ht="14.3" customHeight="1" spans="1:1">
      <c r="A19" s="126"/>
    </row>
    <row r="20" ht="14.3" customHeight="1" spans="1:5">
      <c r="A20" s="126"/>
      <c r="E20" s="105"/>
    </row>
  </sheetData>
  <mergeCells count="9">
    <mergeCell ref="A1:I1"/>
    <mergeCell ref="A2:I2"/>
    <mergeCell ref="A3:I3"/>
    <mergeCell ref="D4:F4"/>
    <mergeCell ref="G4:I4"/>
    <mergeCell ref="A11:B11"/>
    <mergeCell ref="A4:A5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:F1"/>
    </sheetView>
  </sheetViews>
  <sheetFormatPr defaultColWidth="10" defaultRowHeight="13.5" outlineLevelCol="5"/>
  <cols>
    <col min="1" max="1" width="23.775" customWidth="1"/>
    <col min="2" max="2" width="18.125" customWidth="1"/>
    <col min="3" max="3" width="19.975" customWidth="1"/>
    <col min="4" max="4" width="14.55" customWidth="1"/>
    <col min="5" max="5" width="16.175" customWidth="1"/>
    <col min="6" max="6" width="29.3166666666667" customWidth="1"/>
  </cols>
  <sheetData>
    <row r="1" ht="13.85" customHeight="1" spans="1:6">
      <c r="A1" s="119" t="s">
        <v>284</v>
      </c>
      <c r="B1" s="119"/>
      <c r="C1" s="119"/>
      <c r="D1" s="119"/>
      <c r="E1" s="119"/>
      <c r="F1" s="119"/>
    </row>
    <row r="2" ht="30.9" customHeight="1" spans="1:6">
      <c r="A2" s="104" t="s">
        <v>23</v>
      </c>
      <c r="B2" s="104"/>
      <c r="C2" s="104"/>
      <c r="D2" s="104"/>
      <c r="E2" s="104"/>
      <c r="F2" s="104"/>
    </row>
    <row r="3" ht="14.3" customHeight="1" spans="1:6">
      <c r="A3" s="105"/>
      <c r="B3" s="105"/>
      <c r="C3" s="105"/>
      <c r="D3" s="105"/>
      <c r="E3" s="105"/>
      <c r="F3" s="113"/>
    </row>
    <row r="4" ht="31.35" customHeight="1" spans="1:6">
      <c r="A4" s="120" t="s">
        <v>285</v>
      </c>
      <c r="B4" s="108" t="s">
        <v>286</v>
      </c>
      <c r="C4" s="120" t="s">
        <v>287</v>
      </c>
      <c r="D4" s="120" t="s">
        <v>288</v>
      </c>
      <c r="E4" s="120" t="s">
        <v>289</v>
      </c>
      <c r="F4" s="108" t="s">
        <v>290</v>
      </c>
    </row>
    <row r="5" ht="32.55" customHeight="1" spans="1:6">
      <c r="A5" s="110" t="s">
        <v>291</v>
      </c>
      <c r="B5" s="121">
        <v>0</v>
      </c>
      <c r="C5" s="121">
        <v>0</v>
      </c>
      <c r="D5" s="121">
        <v>0</v>
      </c>
      <c r="E5" s="122">
        <v>0</v>
      </c>
      <c r="F5" s="106"/>
    </row>
    <row r="6" ht="26.5" customHeight="1" spans="1:6">
      <c r="A6" s="110" t="s">
        <v>292</v>
      </c>
      <c r="B6" s="121">
        <v>0</v>
      </c>
      <c r="C6" s="121">
        <v>0</v>
      </c>
      <c r="D6" s="121">
        <v>0</v>
      </c>
      <c r="E6" s="122">
        <v>0</v>
      </c>
      <c r="F6" s="106"/>
    </row>
    <row r="7" ht="27.1" customHeight="1" spans="1:6">
      <c r="A7" s="110" t="s">
        <v>293</v>
      </c>
      <c r="B7" s="121">
        <v>0</v>
      </c>
      <c r="C7" s="121">
        <v>0</v>
      </c>
      <c r="D7" s="121">
        <v>0</v>
      </c>
      <c r="E7" s="122">
        <v>0</v>
      </c>
      <c r="F7" s="106"/>
    </row>
    <row r="8" ht="24.7" customHeight="1" spans="1:6">
      <c r="A8" s="110" t="s">
        <v>294</v>
      </c>
      <c r="B8" s="121">
        <v>0</v>
      </c>
      <c r="C8" s="121">
        <v>0</v>
      </c>
      <c r="D8" s="121">
        <v>0</v>
      </c>
      <c r="E8" s="122">
        <v>0</v>
      </c>
      <c r="F8" s="106"/>
    </row>
    <row r="9" ht="26.5" customHeight="1" spans="1:6">
      <c r="A9" s="110" t="s">
        <v>295</v>
      </c>
      <c r="B9" s="121">
        <v>0</v>
      </c>
      <c r="C9" s="121">
        <v>0</v>
      </c>
      <c r="D9" s="121">
        <v>0</v>
      </c>
      <c r="E9" s="122">
        <v>0</v>
      </c>
      <c r="F9" s="106"/>
    </row>
    <row r="10" ht="20.5" customHeight="1" spans="1:6">
      <c r="A10" s="106" t="s">
        <v>95</v>
      </c>
      <c r="B10" s="121">
        <v>0</v>
      </c>
      <c r="C10" s="121">
        <v>0</v>
      </c>
      <c r="D10" s="121">
        <v>0</v>
      </c>
      <c r="E10" s="122">
        <v>0</v>
      </c>
      <c r="F10" s="123"/>
    </row>
    <row r="11" ht="14.3" customHeight="1" spans="1:6">
      <c r="A11" s="105"/>
      <c r="B11" s="105"/>
      <c r="C11" s="105"/>
      <c r="D11" s="105"/>
      <c r="E11" s="105"/>
      <c r="F11" s="105"/>
    </row>
  </sheetData>
  <mergeCells count="4">
    <mergeCell ref="A1:F1"/>
    <mergeCell ref="A2:F2"/>
    <mergeCell ref="A3:E3"/>
    <mergeCell ref="A11:F1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21.5" customWidth="1"/>
    <col min="2" max="2" width="15.9583333333333" customWidth="1"/>
    <col min="3" max="3" width="22.5833333333333" customWidth="1"/>
    <col min="4" max="4" width="15.875" customWidth="1"/>
    <col min="5" max="5" width="17.6916666666667" customWidth="1"/>
    <col min="6" max="6" width="9.76666666666667" customWidth="1"/>
  </cols>
  <sheetData>
    <row r="1" ht="14.45" customHeight="1" spans="1:5">
      <c r="A1" s="118" t="s">
        <v>296</v>
      </c>
      <c r="B1" s="118"/>
      <c r="C1" s="118"/>
      <c r="D1" s="118"/>
      <c r="E1" s="118"/>
    </row>
    <row r="2" ht="29.35" customHeight="1" spans="1:5">
      <c r="A2" s="104" t="s">
        <v>25</v>
      </c>
      <c r="B2" s="104"/>
      <c r="C2" s="104"/>
      <c r="D2" s="104"/>
      <c r="E2" s="104"/>
    </row>
    <row r="3" ht="14.3" customHeight="1" spans="1:5">
      <c r="A3" s="113" t="s">
        <v>41</v>
      </c>
      <c r="B3" s="113"/>
      <c r="C3" s="113"/>
      <c r="D3" s="113"/>
      <c r="E3" s="113"/>
    </row>
    <row r="4" ht="26.35" customHeight="1" spans="1:5">
      <c r="A4" s="106" t="s">
        <v>92</v>
      </c>
      <c r="B4" s="106" t="s">
        <v>297</v>
      </c>
      <c r="C4" s="106"/>
      <c r="D4" s="106"/>
      <c r="E4" s="106"/>
    </row>
    <row r="5" ht="14.3" customHeight="1" spans="1:5">
      <c r="A5" s="110"/>
      <c r="B5" s="106" t="s">
        <v>95</v>
      </c>
      <c r="C5" s="106" t="s">
        <v>298</v>
      </c>
      <c r="D5" s="106" t="s">
        <v>299</v>
      </c>
      <c r="E5" s="106" t="s">
        <v>300</v>
      </c>
    </row>
    <row r="6" ht="14.3" customHeight="1" spans="1:5">
      <c r="A6" s="110"/>
      <c r="B6" s="114">
        <v>0</v>
      </c>
      <c r="C6" s="114">
        <v>0</v>
      </c>
      <c r="D6" s="114">
        <v>0</v>
      </c>
      <c r="E6" s="114">
        <v>0</v>
      </c>
    </row>
    <row r="7" ht="14.3" customHeight="1" spans="1:5">
      <c r="A7" s="107"/>
      <c r="B7" s="115"/>
      <c r="C7" s="115"/>
      <c r="D7" s="115"/>
      <c r="E7" s="115"/>
    </row>
    <row r="8" ht="14.3" customHeight="1" spans="1:5">
      <c r="A8" s="106" t="s">
        <v>95</v>
      </c>
      <c r="B8" s="114">
        <v>0</v>
      </c>
      <c r="C8" s="114">
        <v>0</v>
      </c>
      <c r="D8" s="114">
        <v>0</v>
      </c>
      <c r="E8" s="114">
        <v>0</v>
      </c>
    </row>
  </sheetData>
  <mergeCells count="4">
    <mergeCell ref="A1:E1"/>
    <mergeCell ref="A2:E2"/>
    <mergeCell ref="A3:E3"/>
    <mergeCell ref="B4:E4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1" sqref="A1:G1"/>
    </sheetView>
  </sheetViews>
  <sheetFormatPr defaultColWidth="10" defaultRowHeight="13.5" outlineLevelCol="6"/>
  <cols>
    <col min="1" max="1" width="9.76666666666667" customWidth="1"/>
    <col min="2" max="2" width="20.3583333333333" customWidth="1"/>
    <col min="3" max="3" width="16.6083333333333" customWidth="1"/>
    <col min="4" max="7" width="15.875" customWidth="1"/>
    <col min="8" max="8" width="9.76666666666667" customWidth="1"/>
  </cols>
  <sheetData>
    <row r="1" ht="14.3" customHeight="1" spans="1:7">
      <c r="A1" s="112" t="s">
        <v>301</v>
      </c>
      <c r="B1" s="112"/>
      <c r="C1" s="112"/>
      <c r="D1" s="112"/>
      <c r="E1" s="112"/>
      <c r="F1" s="112"/>
      <c r="G1" s="112"/>
    </row>
    <row r="2" ht="24.85" customHeight="1" spans="1:7">
      <c r="A2" s="104" t="s">
        <v>27</v>
      </c>
      <c r="B2" s="104"/>
      <c r="C2" s="104"/>
      <c r="D2" s="104"/>
      <c r="E2" s="104"/>
      <c r="F2" s="104"/>
      <c r="G2" s="104"/>
    </row>
    <row r="3" ht="14.3" customHeight="1" spans="1:7">
      <c r="A3" s="113" t="s">
        <v>41</v>
      </c>
      <c r="B3" s="113"/>
      <c r="C3" s="113"/>
      <c r="D3" s="113"/>
      <c r="E3" s="113"/>
      <c r="F3" s="113"/>
      <c r="G3" s="113"/>
    </row>
    <row r="4" ht="14.3" customHeight="1" spans="1:7">
      <c r="A4" s="106" t="s">
        <v>144</v>
      </c>
      <c r="B4" s="106" t="s">
        <v>145</v>
      </c>
      <c r="C4" s="106" t="s">
        <v>302</v>
      </c>
      <c r="D4" s="106" t="s">
        <v>303</v>
      </c>
      <c r="E4" s="106"/>
      <c r="F4" s="106"/>
      <c r="G4" s="106"/>
    </row>
    <row r="5" ht="28.6" customHeight="1" spans="1:7">
      <c r="A5" s="106"/>
      <c r="B5" s="106"/>
      <c r="C5" s="106"/>
      <c r="D5" s="106" t="s">
        <v>95</v>
      </c>
      <c r="E5" s="106" t="s">
        <v>304</v>
      </c>
      <c r="F5" s="106" t="s">
        <v>305</v>
      </c>
      <c r="G5" s="106" t="s">
        <v>306</v>
      </c>
    </row>
    <row r="6" ht="14.3" customHeight="1" spans="1:7">
      <c r="A6" s="110"/>
      <c r="B6" s="110"/>
      <c r="C6" s="107"/>
      <c r="D6" s="114">
        <v>0</v>
      </c>
      <c r="E6" s="114">
        <v>0</v>
      </c>
      <c r="F6" s="114">
        <v>0</v>
      </c>
      <c r="G6" s="114">
        <v>0</v>
      </c>
    </row>
    <row r="7" ht="14.3" customHeight="1" spans="1:7">
      <c r="A7" s="110"/>
      <c r="B7" s="110"/>
      <c r="C7" s="110"/>
      <c r="D7" s="114">
        <v>0</v>
      </c>
      <c r="E7" s="114">
        <v>0</v>
      </c>
      <c r="F7" s="114">
        <v>0</v>
      </c>
      <c r="G7" s="114">
        <v>0</v>
      </c>
    </row>
    <row r="8" ht="14.3" customHeight="1" spans="1:7">
      <c r="A8" s="110"/>
      <c r="B8" s="110"/>
      <c r="C8" s="110"/>
      <c r="D8" s="114">
        <v>0</v>
      </c>
      <c r="E8" s="114">
        <v>0</v>
      </c>
      <c r="F8" s="114">
        <v>0</v>
      </c>
      <c r="G8" s="114">
        <v>0</v>
      </c>
    </row>
    <row r="9" ht="14.3" customHeight="1" spans="1:7">
      <c r="A9" s="110"/>
      <c r="B9" s="110"/>
      <c r="C9" s="110"/>
      <c r="D9" s="114">
        <v>0</v>
      </c>
      <c r="E9" s="114">
        <v>0</v>
      </c>
      <c r="F9" s="114">
        <v>0</v>
      </c>
      <c r="G9" s="114">
        <v>0</v>
      </c>
    </row>
    <row r="10" ht="14.3" customHeight="1" spans="1:7">
      <c r="A10" s="107"/>
      <c r="B10" s="107"/>
      <c r="C10" s="107"/>
      <c r="D10" s="115"/>
      <c r="E10" s="115"/>
      <c r="F10" s="115"/>
      <c r="G10" s="115"/>
    </row>
    <row r="11" ht="14.3" customHeight="1" spans="1:7">
      <c r="A11" s="106" t="s">
        <v>95</v>
      </c>
      <c r="B11" s="106"/>
      <c r="C11" s="110"/>
      <c r="D11" s="114">
        <v>0</v>
      </c>
      <c r="E11" s="114">
        <v>0</v>
      </c>
      <c r="F11" s="114">
        <v>0</v>
      </c>
      <c r="G11" s="114">
        <v>0</v>
      </c>
    </row>
    <row r="12" ht="14.3" customHeight="1" spans="1:7">
      <c r="A12" s="116"/>
      <c r="B12" s="116"/>
      <c r="C12" s="116"/>
      <c r="D12" s="116"/>
      <c r="E12" s="117"/>
      <c r="F12" s="116"/>
      <c r="G12" s="116"/>
    </row>
    <row r="13" ht="14.3" customHeight="1" spans="1:7">
      <c r="A13" s="116"/>
      <c r="B13" s="116"/>
      <c r="C13" s="116"/>
      <c r="D13" s="116"/>
      <c r="E13" s="117"/>
      <c r="F13" s="116"/>
      <c r="G13" s="116"/>
    </row>
  </sheetData>
  <mergeCells count="8">
    <mergeCell ref="A1:G1"/>
    <mergeCell ref="A2:G2"/>
    <mergeCell ref="A3:G3"/>
    <mergeCell ref="D4:G4"/>
    <mergeCell ref="A11:B11"/>
    <mergeCell ref="A4:A5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A1" sqref="A1:G1"/>
    </sheetView>
  </sheetViews>
  <sheetFormatPr defaultColWidth="10" defaultRowHeight="13.5" outlineLevelCol="6"/>
  <cols>
    <col min="1" max="1" width="24.2916666666667" customWidth="1"/>
    <col min="2" max="2" width="13.025" customWidth="1"/>
    <col min="3" max="3" width="21.0333333333333" customWidth="1"/>
    <col min="4" max="5" width="9.76666666666667" customWidth="1"/>
    <col min="6" max="6" width="20.2166666666667" customWidth="1"/>
    <col min="7" max="7" width="13.025" customWidth="1"/>
  </cols>
  <sheetData>
    <row r="1" ht="14.3" customHeight="1" spans="1:7">
      <c r="A1" s="103" t="s">
        <v>307</v>
      </c>
      <c r="B1" s="103"/>
      <c r="C1" s="103"/>
      <c r="D1" s="103"/>
      <c r="E1" s="103"/>
      <c r="F1" s="103"/>
      <c r="G1" s="103"/>
    </row>
    <row r="2" ht="36.15" customHeight="1" spans="1:7">
      <c r="A2" s="104" t="s">
        <v>308</v>
      </c>
      <c r="B2" s="104"/>
      <c r="C2" s="104"/>
      <c r="D2" s="104"/>
      <c r="E2" s="104"/>
      <c r="F2" s="104"/>
      <c r="G2" s="104"/>
    </row>
    <row r="3" ht="14.3" customHeight="1" spans="1:6">
      <c r="A3" s="105" t="s">
        <v>309</v>
      </c>
      <c r="B3" s="105"/>
      <c r="C3" s="105"/>
      <c r="D3" s="105"/>
      <c r="E3" s="105"/>
      <c r="F3" s="105"/>
    </row>
    <row r="4" ht="14.3" customHeight="1" spans="1:7">
      <c r="A4" s="106" t="s">
        <v>310</v>
      </c>
      <c r="B4" s="106"/>
      <c r="C4" s="107"/>
      <c r="D4" s="107"/>
      <c r="E4" s="107"/>
      <c r="F4" s="107"/>
      <c r="G4" s="107"/>
    </row>
    <row r="5" ht="14.3" customHeight="1" spans="1:7">
      <c r="A5" s="106" t="s">
        <v>311</v>
      </c>
      <c r="B5" s="106"/>
      <c r="C5" s="108" t="s">
        <v>312</v>
      </c>
      <c r="D5" s="108"/>
      <c r="E5" s="108"/>
      <c r="F5" s="107"/>
      <c r="G5" s="107"/>
    </row>
    <row r="6" ht="14.3" customHeight="1" spans="1:7">
      <c r="A6" s="106"/>
      <c r="B6" s="106"/>
      <c r="C6" s="109" t="s">
        <v>313</v>
      </c>
      <c r="D6" s="109"/>
      <c r="E6" s="109"/>
      <c r="F6" s="107"/>
      <c r="G6" s="107"/>
    </row>
    <row r="7" ht="14.3" customHeight="1" spans="1:7">
      <c r="A7" s="106"/>
      <c r="B7" s="106"/>
      <c r="C7" s="109" t="s">
        <v>314</v>
      </c>
      <c r="D7" s="109"/>
      <c r="E7" s="109"/>
      <c r="F7" s="107"/>
      <c r="G7" s="107"/>
    </row>
    <row r="8" ht="14.3" customHeight="1" spans="1:7">
      <c r="A8" s="106"/>
      <c r="B8" s="106"/>
      <c r="C8" s="109" t="s">
        <v>315</v>
      </c>
      <c r="D8" s="109"/>
      <c r="E8" s="109"/>
      <c r="F8" s="107"/>
      <c r="G8" s="107"/>
    </row>
    <row r="9" ht="14.3" customHeight="1" spans="1:7">
      <c r="A9" s="106"/>
      <c r="B9" s="106"/>
      <c r="C9" s="109" t="s">
        <v>316</v>
      </c>
      <c r="D9" s="109"/>
      <c r="E9" s="109"/>
      <c r="F9" s="107"/>
      <c r="G9" s="107"/>
    </row>
    <row r="10" ht="20.35" customHeight="1" spans="1:7">
      <c r="A10" s="106" t="s">
        <v>317</v>
      </c>
      <c r="B10" s="106"/>
      <c r="C10" s="107"/>
      <c r="D10" s="107"/>
      <c r="E10" s="107"/>
      <c r="F10" s="107"/>
      <c r="G10" s="107"/>
    </row>
    <row r="11" ht="29.35" customHeight="1" spans="1:7">
      <c r="A11" s="106" t="s">
        <v>318</v>
      </c>
      <c r="B11" s="106"/>
      <c r="C11" s="107"/>
      <c r="D11" s="107"/>
      <c r="E11" s="107"/>
      <c r="F11" s="107"/>
      <c r="G11" s="107"/>
    </row>
    <row r="12" ht="22.6" customHeight="1" spans="1:7">
      <c r="A12" s="106" t="s">
        <v>319</v>
      </c>
      <c r="B12" s="110" t="s">
        <v>320</v>
      </c>
      <c r="C12" s="110" t="s">
        <v>321</v>
      </c>
      <c r="D12" s="110" t="s">
        <v>322</v>
      </c>
      <c r="E12" s="110" t="s">
        <v>323</v>
      </c>
      <c r="F12" s="110" t="s">
        <v>324</v>
      </c>
      <c r="G12" s="110" t="s">
        <v>325</v>
      </c>
    </row>
    <row r="13" ht="14.3" customHeight="1" spans="1:7">
      <c r="A13" s="106"/>
      <c r="B13" s="110" t="s">
        <v>326</v>
      </c>
      <c r="C13" s="111" t="s">
        <v>327</v>
      </c>
      <c r="D13" s="110" t="s">
        <v>328</v>
      </c>
      <c r="E13" s="107"/>
      <c r="F13" s="107"/>
      <c r="G13" s="107"/>
    </row>
    <row r="14" ht="14.3" customHeight="1" spans="1:7">
      <c r="A14" s="106"/>
      <c r="B14" s="110"/>
      <c r="C14" s="111"/>
      <c r="D14" s="110" t="s">
        <v>329</v>
      </c>
      <c r="E14" s="107"/>
      <c r="F14" s="107"/>
      <c r="G14" s="107"/>
    </row>
    <row r="15" ht="14.3" customHeight="1" spans="1:7">
      <c r="A15" s="106"/>
      <c r="B15" s="110"/>
      <c r="C15" s="110" t="s">
        <v>330</v>
      </c>
      <c r="D15" s="110" t="s">
        <v>331</v>
      </c>
      <c r="E15" s="107"/>
      <c r="F15" s="107"/>
      <c r="G15" s="107"/>
    </row>
    <row r="16" ht="14.3" customHeight="1" spans="1:7">
      <c r="A16" s="106"/>
      <c r="B16" s="110"/>
      <c r="C16" s="110"/>
      <c r="D16" s="110" t="s">
        <v>329</v>
      </c>
      <c r="E16" s="107"/>
      <c r="F16" s="107"/>
      <c r="G16" s="107"/>
    </row>
    <row r="17" ht="14.3" customHeight="1" spans="1:7">
      <c r="A17" s="106"/>
      <c r="B17" s="110"/>
      <c r="C17" s="110" t="s">
        <v>332</v>
      </c>
      <c r="D17" s="110" t="s">
        <v>333</v>
      </c>
      <c r="E17" s="107"/>
      <c r="F17" s="107"/>
      <c r="G17" s="107"/>
    </row>
    <row r="18" ht="14.3" customHeight="1" spans="1:7">
      <c r="A18" s="106"/>
      <c r="B18" s="110"/>
      <c r="C18" s="110"/>
      <c r="D18" s="110" t="s">
        <v>329</v>
      </c>
      <c r="E18" s="107"/>
      <c r="F18" s="107"/>
      <c r="G18" s="107"/>
    </row>
    <row r="19" ht="14.3" customHeight="1" spans="1:7">
      <c r="A19" s="106"/>
      <c r="B19" s="110"/>
      <c r="C19" s="110" t="s">
        <v>334</v>
      </c>
      <c r="D19" s="110" t="s">
        <v>335</v>
      </c>
      <c r="E19" s="107"/>
      <c r="F19" s="107"/>
      <c r="G19" s="107"/>
    </row>
    <row r="20" ht="14.3" customHeight="1" spans="1:7">
      <c r="A20" s="106"/>
      <c r="B20" s="110"/>
      <c r="C20" s="110"/>
      <c r="D20" s="110" t="s">
        <v>329</v>
      </c>
      <c r="E20" s="107"/>
      <c r="F20" s="107"/>
      <c r="G20" s="107"/>
    </row>
    <row r="21" ht="14.3" customHeight="1" spans="1:7">
      <c r="A21" s="106"/>
      <c r="B21" s="110" t="s">
        <v>336</v>
      </c>
      <c r="C21" s="110" t="s">
        <v>337</v>
      </c>
      <c r="D21" s="107"/>
      <c r="E21" s="107"/>
      <c r="F21" s="107"/>
      <c r="G21" s="107"/>
    </row>
    <row r="22" ht="14.3" customHeight="1" spans="1:7">
      <c r="A22" s="106"/>
      <c r="B22" s="110"/>
      <c r="C22" s="110" t="s">
        <v>338</v>
      </c>
      <c r="D22" s="107"/>
      <c r="E22" s="107"/>
      <c r="F22" s="107"/>
      <c r="G22" s="107"/>
    </row>
    <row r="23" ht="14.3" customHeight="1" spans="1:7">
      <c r="A23" s="106"/>
      <c r="B23" s="110"/>
      <c r="C23" s="110" t="s">
        <v>339</v>
      </c>
      <c r="D23" s="107"/>
      <c r="E23" s="107"/>
      <c r="F23" s="107"/>
      <c r="G23" s="107"/>
    </row>
    <row r="24" ht="14.3" customHeight="1" spans="1:7">
      <c r="A24" s="106"/>
      <c r="B24" s="110"/>
      <c r="C24" s="110" t="s">
        <v>340</v>
      </c>
      <c r="D24" s="107"/>
      <c r="E24" s="107"/>
      <c r="F24" s="107"/>
      <c r="G24" s="107"/>
    </row>
    <row r="25" ht="14.3" customHeight="1" spans="1:7">
      <c r="A25" s="106"/>
      <c r="B25" s="110" t="s">
        <v>341</v>
      </c>
      <c r="C25" s="110" t="s">
        <v>341</v>
      </c>
      <c r="D25" s="107"/>
      <c r="E25" s="107"/>
      <c r="F25" s="107"/>
      <c r="G25" s="107"/>
    </row>
  </sheetData>
  <mergeCells count="27">
    <mergeCell ref="A1:G1"/>
    <mergeCell ref="A2:G2"/>
    <mergeCell ref="A3:F3"/>
    <mergeCell ref="A4:B4"/>
    <mergeCell ref="C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A10:B10"/>
    <mergeCell ref="C10:G10"/>
    <mergeCell ref="A11:B11"/>
    <mergeCell ref="C11:G11"/>
    <mergeCell ref="A12:A25"/>
    <mergeCell ref="B13:B20"/>
    <mergeCell ref="B21:B24"/>
    <mergeCell ref="C13:C14"/>
    <mergeCell ref="C15:C16"/>
    <mergeCell ref="C17:C18"/>
    <mergeCell ref="C19:C20"/>
    <mergeCell ref="A5:B9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M16" sqref="M16"/>
    </sheetView>
  </sheetViews>
  <sheetFormatPr defaultColWidth="9" defaultRowHeight="13.5" outlineLevelCol="7"/>
  <cols>
    <col min="1" max="2" width="9" style="1"/>
    <col min="3" max="3" width="19.125" style="1" customWidth="1"/>
    <col min="4" max="16384" width="9" style="1"/>
  </cols>
  <sheetData>
    <row r="1" s="1" customFormat="1" ht="20.25" spans="1:8">
      <c r="A1" s="2" t="s">
        <v>342</v>
      </c>
      <c r="B1" s="2"/>
      <c r="C1" s="2"/>
      <c r="D1" s="2"/>
      <c r="E1" s="2"/>
      <c r="F1" s="2"/>
      <c r="G1" s="2"/>
      <c r="H1" s="2"/>
    </row>
    <row r="2" s="1" customFormat="1" spans="1:8">
      <c r="A2" s="3"/>
      <c r="B2" s="3"/>
      <c r="C2" s="4"/>
      <c r="D2" s="4"/>
      <c r="E2" s="4"/>
      <c r="F2" s="4"/>
      <c r="G2" s="4"/>
      <c r="H2" s="4"/>
    </row>
    <row r="3" s="1" customFormat="1" ht="37" customHeight="1" spans="1:8">
      <c r="A3" s="5" t="s">
        <v>343</v>
      </c>
      <c r="B3" s="5"/>
      <c r="C3" s="9" t="s">
        <v>344</v>
      </c>
      <c r="D3" s="9"/>
      <c r="E3" s="9"/>
      <c r="F3" s="9"/>
      <c r="G3" s="9"/>
      <c r="H3" s="9"/>
    </row>
    <row r="4" s="1" customFormat="1" ht="42" customHeight="1" spans="1:8">
      <c r="A4" s="5" t="s">
        <v>345</v>
      </c>
      <c r="B4" s="5"/>
      <c r="C4" s="9" t="s">
        <v>346</v>
      </c>
      <c r="D4" s="9"/>
      <c r="E4" s="10" t="s">
        <v>347</v>
      </c>
      <c r="F4" s="10"/>
      <c r="G4" s="11" t="s">
        <v>99</v>
      </c>
      <c r="H4" s="11"/>
    </row>
    <row r="5" s="1" customFormat="1" ht="31" customHeight="1" spans="1:8">
      <c r="A5" s="12" t="s">
        <v>348</v>
      </c>
      <c r="B5" s="12"/>
      <c r="C5" s="10" t="s">
        <v>349</v>
      </c>
      <c r="D5" s="10"/>
      <c r="E5" s="10"/>
      <c r="F5" s="10"/>
      <c r="G5" s="10"/>
      <c r="H5" s="10"/>
    </row>
    <row r="6" s="1" customFormat="1" ht="28" customHeight="1" spans="1:8">
      <c r="A6" s="12"/>
      <c r="B6" s="12"/>
      <c r="C6" s="13" t="s">
        <v>312</v>
      </c>
      <c r="D6" s="13"/>
      <c r="E6" s="11">
        <v>300000</v>
      </c>
      <c r="F6" s="11"/>
      <c r="G6" s="11"/>
      <c r="H6" s="11"/>
    </row>
    <row r="7" s="1" customFormat="1" ht="21" customHeight="1" spans="1:8">
      <c r="A7" s="12"/>
      <c r="B7" s="12"/>
      <c r="C7" s="13" t="s">
        <v>350</v>
      </c>
      <c r="D7" s="13"/>
      <c r="E7" s="11">
        <v>300000</v>
      </c>
      <c r="F7" s="11"/>
      <c r="G7" s="11"/>
      <c r="H7" s="11"/>
    </row>
    <row r="8" s="1" customFormat="1" ht="21" customHeight="1" spans="1:8">
      <c r="A8" s="12"/>
      <c r="B8" s="12"/>
      <c r="C8" s="13" t="s">
        <v>351</v>
      </c>
      <c r="D8" s="13"/>
      <c r="E8" s="11"/>
      <c r="F8" s="11"/>
      <c r="G8" s="11"/>
      <c r="H8" s="11"/>
    </row>
    <row r="9" s="1" customFormat="1" ht="23" customHeight="1" spans="1:8">
      <c r="A9" s="12"/>
      <c r="B9" s="12"/>
      <c r="C9" s="13" t="s">
        <v>352</v>
      </c>
      <c r="D9" s="13"/>
      <c r="E9" s="11">
        <v>300000</v>
      </c>
      <c r="F9" s="11"/>
      <c r="G9" s="11"/>
      <c r="H9" s="11"/>
    </row>
    <row r="10" s="1" customFormat="1" ht="25" customHeight="1" spans="1:8">
      <c r="A10" s="12"/>
      <c r="B10" s="12"/>
      <c r="C10" s="13" t="s">
        <v>353</v>
      </c>
      <c r="D10" s="13"/>
      <c r="E10" s="11"/>
      <c r="F10" s="11"/>
      <c r="G10" s="11"/>
      <c r="H10" s="11"/>
    </row>
    <row r="11" s="1" customFormat="1" ht="92" customHeight="1" spans="1:8">
      <c r="A11" s="12" t="s">
        <v>354</v>
      </c>
      <c r="B11" s="12"/>
      <c r="C11" s="35" t="s">
        <v>355</v>
      </c>
      <c r="D11" s="35"/>
      <c r="E11" s="35"/>
      <c r="F11" s="35"/>
      <c r="G11" s="35"/>
      <c r="H11" s="35"/>
    </row>
    <row r="12" s="1" customFormat="1" ht="20" customHeight="1" spans="1:8">
      <c r="A12" s="36" t="s">
        <v>319</v>
      </c>
      <c r="B12" s="37" t="s">
        <v>320</v>
      </c>
      <c r="C12" s="38" t="s">
        <v>321</v>
      </c>
      <c r="D12" s="38" t="s">
        <v>322</v>
      </c>
      <c r="E12" s="38"/>
      <c r="F12" s="37" t="s">
        <v>323</v>
      </c>
      <c r="G12" s="37"/>
      <c r="H12" s="39" t="s">
        <v>356</v>
      </c>
    </row>
    <row r="13" s="1" customFormat="1" ht="20" customHeight="1" spans="1:8">
      <c r="A13" s="40"/>
      <c r="B13" s="41" t="s">
        <v>326</v>
      </c>
      <c r="C13" s="94" t="s">
        <v>357</v>
      </c>
      <c r="D13" s="43" t="s">
        <v>358</v>
      </c>
      <c r="E13" s="43"/>
      <c r="F13" s="44" t="s">
        <v>359</v>
      </c>
      <c r="G13" s="44"/>
      <c r="H13" s="45"/>
    </row>
    <row r="14" s="1" customFormat="1" ht="20" customHeight="1" spans="1:8">
      <c r="A14" s="40"/>
      <c r="B14" s="41"/>
      <c r="C14" s="95"/>
      <c r="D14" s="43" t="s">
        <v>360</v>
      </c>
      <c r="E14" s="43"/>
      <c r="F14" s="44" t="s">
        <v>361</v>
      </c>
      <c r="G14" s="44"/>
      <c r="H14" s="45"/>
    </row>
    <row r="15" s="1" customFormat="1" ht="20" customHeight="1" spans="1:8">
      <c r="A15" s="40"/>
      <c r="B15" s="41"/>
      <c r="C15" s="96"/>
      <c r="D15" s="43" t="s">
        <v>362</v>
      </c>
      <c r="E15" s="43"/>
      <c r="F15" s="44" t="s">
        <v>363</v>
      </c>
      <c r="G15" s="44"/>
      <c r="H15" s="45"/>
    </row>
    <row r="16" s="1" customFormat="1" ht="20" customHeight="1" spans="1:8">
      <c r="A16" s="40"/>
      <c r="B16" s="41"/>
      <c r="C16" s="94" t="s">
        <v>364</v>
      </c>
      <c r="D16" s="47" t="s">
        <v>365</v>
      </c>
      <c r="E16" s="47"/>
      <c r="F16" s="44" t="s">
        <v>366</v>
      </c>
      <c r="G16" s="44"/>
      <c r="H16" s="45"/>
    </row>
    <row r="17" s="1" customFormat="1" ht="20" customHeight="1" spans="1:8">
      <c r="A17" s="40"/>
      <c r="B17" s="41"/>
      <c r="C17" s="96"/>
      <c r="D17" s="47" t="s">
        <v>367</v>
      </c>
      <c r="E17" s="47"/>
      <c r="F17" s="46">
        <v>1</v>
      </c>
      <c r="G17" s="44"/>
      <c r="H17" s="45"/>
    </row>
    <row r="18" s="1" customFormat="1" ht="20" customHeight="1" spans="1:8">
      <c r="A18" s="40"/>
      <c r="B18" s="41"/>
      <c r="C18" s="94" t="s">
        <v>334</v>
      </c>
      <c r="D18" s="47" t="s">
        <v>368</v>
      </c>
      <c r="E18" s="47"/>
      <c r="F18" s="91" t="s">
        <v>369</v>
      </c>
      <c r="G18" s="88"/>
      <c r="H18" s="45"/>
    </row>
    <row r="19" s="1" customFormat="1" ht="20" customHeight="1" spans="1:8">
      <c r="A19" s="40"/>
      <c r="B19" s="41"/>
      <c r="C19" s="95"/>
      <c r="D19" s="92" t="s">
        <v>370</v>
      </c>
      <c r="E19" s="93"/>
      <c r="F19" s="91" t="s">
        <v>371</v>
      </c>
      <c r="G19" s="88"/>
      <c r="H19" s="45"/>
    </row>
    <row r="20" s="1" customFormat="1" ht="20" customHeight="1" spans="1:8">
      <c r="A20" s="40"/>
      <c r="B20" s="41"/>
      <c r="C20" s="95"/>
      <c r="D20" s="48" t="s">
        <v>372</v>
      </c>
      <c r="E20" s="48"/>
      <c r="F20" s="91" t="s">
        <v>373</v>
      </c>
      <c r="G20" s="88"/>
      <c r="H20" s="45"/>
    </row>
    <row r="21" s="1" customFormat="1" ht="37" customHeight="1" spans="1:8">
      <c r="A21" s="40"/>
      <c r="B21" s="41"/>
      <c r="C21" s="96"/>
      <c r="D21" s="48" t="s">
        <v>374</v>
      </c>
      <c r="E21" s="48"/>
      <c r="F21" s="91" t="s">
        <v>375</v>
      </c>
      <c r="G21" s="88"/>
      <c r="H21" s="45"/>
    </row>
    <row r="22" s="1" customFormat="1" ht="20" customHeight="1" spans="1:8">
      <c r="A22" s="40"/>
      <c r="B22" s="41" t="s">
        <v>336</v>
      </c>
      <c r="C22" s="42" t="s">
        <v>338</v>
      </c>
      <c r="D22" s="49" t="s">
        <v>376</v>
      </c>
      <c r="E22" s="49"/>
      <c r="F22" s="44" t="s">
        <v>377</v>
      </c>
      <c r="G22" s="44"/>
      <c r="H22" s="45"/>
    </row>
    <row r="23" s="1" customFormat="1" ht="20" customHeight="1" spans="1:8">
      <c r="A23" s="40"/>
      <c r="B23" s="41"/>
      <c r="C23" s="42"/>
      <c r="D23" s="49"/>
      <c r="E23" s="49"/>
      <c r="F23" s="44"/>
      <c r="G23" s="44"/>
      <c r="H23" s="45"/>
    </row>
    <row r="24" s="1" customFormat="1" ht="20" customHeight="1" spans="1:8">
      <c r="A24" s="40"/>
      <c r="B24" s="41"/>
      <c r="C24" s="42"/>
      <c r="D24" s="49"/>
      <c r="E24" s="49"/>
      <c r="F24" s="44"/>
      <c r="G24" s="44"/>
      <c r="H24" s="45"/>
    </row>
    <row r="25" s="1" customFormat="1" ht="20" customHeight="1" spans="1:8">
      <c r="A25" s="40"/>
      <c r="B25" s="41"/>
      <c r="C25" s="42"/>
      <c r="D25" s="49"/>
      <c r="E25" s="49"/>
      <c r="F25" s="44"/>
      <c r="G25" s="44"/>
      <c r="H25" s="45"/>
    </row>
    <row r="26" s="1" customFormat="1" ht="20" customHeight="1" spans="1:8">
      <c r="A26" s="97"/>
      <c r="B26" s="98" t="s">
        <v>341</v>
      </c>
      <c r="C26" s="98" t="s">
        <v>341</v>
      </c>
      <c r="D26" s="99" t="s">
        <v>378</v>
      </c>
      <c r="E26" s="100"/>
      <c r="F26" s="54" t="s">
        <v>379</v>
      </c>
      <c r="G26" s="54"/>
      <c r="H26" s="101"/>
    </row>
    <row r="27" s="1" customFormat="1" ht="51" customHeight="1" spans="1:8">
      <c r="A27" s="50"/>
      <c r="B27" s="102"/>
      <c r="C27" s="102"/>
      <c r="D27" s="53" t="s">
        <v>380</v>
      </c>
      <c r="E27" s="53"/>
      <c r="F27" s="54" t="s">
        <v>379</v>
      </c>
      <c r="G27" s="54"/>
      <c r="H27" s="55"/>
    </row>
  </sheetData>
  <mergeCells count="56">
    <mergeCell ref="A1:H1"/>
    <mergeCell ref="A3:B3"/>
    <mergeCell ref="C3:H3"/>
    <mergeCell ref="A4:B4"/>
    <mergeCell ref="C4:D4"/>
    <mergeCell ref="E4:F4"/>
    <mergeCell ref="G4:H4"/>
    <mergeCell ref="C5:H5"/>
    <mergeCell ref="C6:D6"/>
    <mergeCell ref="E6:H6"/>
    <mergeCell ref="C7:D7"/>
    <mergeCell ref="E7:H7"/>
    <mergeCell ref="C8:D8"/>
    <mergeCell ref="E8:H8"/>
    <mergeCell ref="C9:D9"/>
    <mergeCell ref="E9:H9"/>
    <mergeCell ref="C10:D10"/>
    <mergeCell ref="E10:H10"/>
    <mergeCell ref="A11:B11"/>
    <mergeCell ref="C11:H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6:E26"/>
    <mergeCell ref="F26:G26"/>
    <mergeCell ref="D27:E27"/>
    <mergeCell ref="F27:G27"/>
    <mergeCell ref="A12:A27"/>
    <mergeCell ref="B13:B21"/>
    <mergeCell ref="B22:B25"/>
    <mergeCell ref="B26:B27"/>
    <mergeCell ref="C13:C15"/>
    <mergeCell ref="C16:C17"/>
    <mergeCell ref="C18:C21"/>
    <mergeCell ref="C22:C25"/>
    <mergeCell ref="C26:C27"/>
    <mergeCell ref="A5:B10"/>
    <mergeCell ref="D22:E25"/>
    <mergeCell ref="F22:G2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M11" sqref="M11"/>
    </sheetView>
  </sheetViews>
  <sheetFormatPr defaultColWidth="9" defaultRowHeight="13.5" outlineLevelCol="7"/>
  <cols>
    <col min="1" max="2" width="9" style="1"/>
    <col min="3" max="3" width="19.125" style="1" customWidth="1"/>
    <col min="4" max="4" width="9" style="1"/>
    <col min="5" max="5" width="17.5" style="1" customWidth="1"/>
    <col min="6" max="16384" width="9" style="1"/>
  </cols>
  <sheetData>
    <row r="1" s="1" customFormat="1" ht="20.25" spans="1:8">
      <c r="A1" s="2" t="s">
        <v>342</v>
      </c>
      <c r="B1" s="2"/>
      <c r="C1" s="2"/>
      <c r="D1" s="2"/>
      <c r="E1" s="2"/>
      <c r="F1" s="2"/>
      <c r="G1" s="2"/>
      <c r="H1" s="2"/>
    </row>
    <row r="2" s="1" customFormat="1" spans="1:8">
      <c r="A2" s="3"/>
      <c r="B2" s="3"/>
      <c r="C2" s="4"/>
      <c r="D2" s="4"/>
      <c r="E2" s="4"/>
      <c r="F2" s="4"/>
      <c r="G2" s="4"/>
      <c r="H2" s="4"/>
    </row>
    <row r="3" s="1" customFormat="1" ht="37" customHeight="1" spans="1:8">
      <c r="A3" s="5" t="s">
        <v>343</v>
      </c>
      <c r="B3" s="5"/>
      <c r="C3" s="9" t="s">
        <v>105</v>
      </c>
      <c r="D3" s="9"/>
      <c r="E3" s="9"/>
      <c r="F3" s="9"/>
      <c r="G3" s="9"/>
      <c r="H3" s="9"/>
    </row>
    <row r="4" s="1" customFormat="1" ht="42" customHeight="1" spans="1:8">
      <c r="A4" s="5" t="s">
        <v>345</v>
      </c>
      <c r="B4" s="5"/>
      <c r="C4" s="9" t="s">
        <v>346</v>
      </c>
      <c r="D4" s="9"/>
      <c r="E4" s="10" t="s">
        <v>347</v>
      </c>
      <c r="F4" s="10"/>
      <c r="G4" s="11" t="s">
        <v>99</v>
      </c>
      <c r="H4" s="11"/>
    </row>
    <row r="5" s="1" customFormat="1" ht="31" customHeight="1" spans="1:8">
      <c r="A5" s="12" t="s">
        <v>348</v>
      </c>
      <c r="B5" s="12"/>
      <c r="C5" s="10" t="s">
        <v>349</v>
      </c>
      <c r="D5" s="10"/>
      <c r="E5" s="10"/>
      <c r="F5" s="10"/>
      <c r="G5" s="10"/>
      <c r="H5" s="10"/>
    </row>
    <row r="6" s="1" customFormat="1" ht="28" customHeight="1" spans="1:8">
      <c r="A6" s="12"/>
      <c r="B6" s="12"/>
      <c r="C6" s="13" t="s">
        <v>312</v>
      </c>
      <c r="D6" s="13"/>
      <c r="E6" s="11">
        <v>1800000</v>
      </c>
      <c r="F6" s="11"/>
      <c r="G6" s="11"/>
      <c r="H6" s="11"/>
    </row>
    <row r="7" s="1" customFormat="1" ht="21" customHeight="1" spans="1:8">
      <c r="A7" s="12"/>
      <c r="B7" s="12"/>
      <c r="C7" s="13" t="s">
        <v>350</v>
      </c>
      <c r="D7" s="13"/>
      <c r="E7" s="11"/>
      <c r="F7" s="11"/>
      <c r="G7" s="11"/>
      <c r="H7" s="11"/>
    </row>
    <row r="8" s="1" customFormat="1" ht="21" customHeight="1" spans="1:8">
      <c r="A8" s="12"/>
      <c r="B8" s="12"/>
      <c r="C8" s="13" t="s">
        <v>351</v>
      </c>
      <c r="D8" s="13"/>
      <c r="E8" s="11"/>
      <c r="F8" s="11"/>
      <c r="G8" s="11"/>
      <c r="H8" s="11"/>
    </row>
    <row r="9" s="1" customFormat="1" ht="23" customHeight="1" spans="1:8">
      <c r="A9" s="12"/>
      <c r="B9" s="12"/>
      <c r="C9" s="13" t="s">
        <v>352</v>
      </c>
      <c r="D9" s="13"/>
      <c r="E9" s="11"/>
      <c r="F9" s="11"/>
      <c r="G9" s="11"/>
      <c r="H9" s="11"/>
    </row>
    <row r="10" s="1" customFormat="1" ht="25" customHeight="1" spans="1:8">
      <c r="A10" s="12"/>
      <c r="B10" s="12"/>
      <c r="C10" s="13" t="s">
        <v>353</v>
      </c>
      <c r="D10" s="13"/>
      <c r="E10" s="11">
        <v>1800000</v>
      </c>
      <c r="F10" s="11"/>
      <c r="G10" s="11"/>
      <c r="H10" s="11"/>
    </row>
    <row r="11" s="1" customFormat="1" ht="92" customHeight="1" spans="1:8">
      <c r="A11" s="12" t="s">
        <v>354</v>
      </c>
      <c r="B11" s="12"/>
      <c r="C11" s="35" t="s">
        <v>381</v>
      </c>
      <c r="D11" s="35"/>
      <c r="E11" s="35"/>
      <c r="F11" s="35"/>
      <c r="G11" s="35"/>
      <c r="H11" s="35"/>
    </row>
    <row r="12" s="1" customFormat="1" ht="20" customHeight="1" spans="1:8">
      <c r="A12" s="36" t="s">
        <v>319</v>
      </c>
      <c r="B12" s="37" t="s">
        <v>320</v>
      </c>
      <c r="C12" s="38" t="s">
        <v>321</v>
      </c>
      <c r="D12" s="38" t="s">
        <v>322</v>
      </c>
      <c r="E12" s="38"/>
      <c r="F12" s="37" t="s">
        <v>323</v>
      </c>
      <c r="G12" s="37"/>
      <c r="H12" s="39" t="s">
        <v>356</v>
      </c>
    </row>
    <row r="13" s="1" customFormat="1" ht="20" customHeight="1" spans="1:8">
      <c r="A13" s="40"/>
      <c r="B13" s="41" t="s">
        <v>326</v>
      </c>
      <c r="C13" s="42" t="s">
        <v>357</v>
      </c>
      <c r="D13" s="43" t="s">
        <v>382</v>
      </c>
      <c r="E13" s="43"/>
      <c r="F13" s="44" t="s">
        <v>383</v>
      </c>
      <c r="G13" s="44"/>
      <c r="H13" s="45"/>
    </row>
    <row r="14" s="1" customFormat="1" ht="20" customHeight="1" spans="1:8">
      <c r="A14" s="40"/>
      <c r="B14" s="41"/>
      <c r="C14" s="42" t="s">
        <v>357</v>
      </c>
      <c r="D14" s="85" t="s">
        <v>384</v>
      </c>
      <c r="E14" s="86"/>
      <c r="F14" s="87" t="s">
        <v>385</v>
      </c>
      <c r="G14" s="88"/>
      <c r="H14" s="45"/>
    </row>
    <row r="15" s="1" customFormat="1" ht="20" customHeight="1" spans="1:8">
      <c r="A15" s="40"/>
      <c r="B15" s="41"/>
      <c r="C15" s="42" t="s">
        <v>357</v>
      </c>
      <c r="D15" s="85" t="s">
        <v>386</v>
      </c>
      <c r="E15" s="86"/>
      <c r="F15" s="46" t="s">
        <v>387</v>
      </c>
      <c r="G15" s="44"/>
      <c r="H15" s="45"/>
    </row>
    <row r="16" s="1" customFormat="1" ht="31" customHeight="1" spans="1:8">
      <c r="A16" s="40"/>
      <c r="B16" s="41"/>
      <c r="C16" s="42" t="s">
        <v>357</v>
      </c>
      <c r="D16" s="43" t="s">
        <v>358</v>
      </c>
      <c r="E16" s="43"/>
      <c r="F16" s="46" t="s">
        <v>359</v>
      </c>
      <c r="G16" s="44"/>
      <c r="H16" s="45"/>
    </row>
    <row r="17" s="1" customFormat="1" ht="20" customHeight="1" spans="1:8">
      <c r="A17" s="40"/>
      <c r="B17" s="41"/>
      <c r="C17" s="42" t="s">
        <v>330</v>
      </c>
      <c r="D17" s="43" t="s">
        <v>388</v>
      </c>
      <c r="E17" s="43"/>
      <c r="F17" s="44" t="s">
        <v>389</v>
      </c>
      <c r="G17" s="44"/>
      <c r="H17" s="45"/>
    </row>
    <row r="18" s="1" customFormat="1" ht="20" customHeight="1" spans="1:8">
      <c r="A18" s="40"/>
      <c r="B18" s="41"/>
      <c r="C18" s="42" t="s">
        <v>332</v>
      </c>
      <c r="D18" s="85" t="s">
        <v>390</v>
      </c>
      <c r="E18" s="86"/>
      <c r="F18" s="89" t="s">
        <v>391</v>
      </c>
      <c r="G18" s="90"/>
      <c r="H18" s="45"/>
    </row>
    <row r="19" s="1" customFormat="1" ht="20" customHeight="1" spans="1:8">
      <c r="A19" s="40"/>
      <c r="B19" s="41"/>
      <c r="C19" s="42"/>
      <c r="D19" s="47" t="s">
        <v>392</v>
      </c>
      <c r="E19" s="47"/>
      <c r="F19" s="91" t="s">
        <v>393</v>
      </c>
      <c r="G19" s="88"/>
      <c r="H19" s="45"/>
    </row>
    <row r="20" s="1" customFormat="1" ht="20" customHeight="1" spans="1:8">
      <c r="A20" s="40"/>
      <c r="B20" s="41"/>
      <c r="C20" s="42"/>
      <c r="D20" s="92" t="s">
        <v>394</v>
      </c>
      <c r="E20" s="93"/>
      <c r="F20" s="91" t="s">
        <v>395</v>
      </c>
      <c r="G20" s="88"/>
      <c r="H20" s="45"/>
    </row>
    <row r="21" s="1" customFormat="1" ht="20" customHeight="1" spans="1:8">
      <c r="A21" s="40"/>
      <c r="B21" s="41"/>
      <c r="C21" s="42"/>
      <c r="D21" s="92" t="s">
        <v>396</v>
      </c>
      <c r="E21" s="93"/>
      <c r="F21" s="91" t="s">
        <v>397</v>
      </c>
      <c r="G21" s="88"/>
      <c r="H21" s="45"/>
    </row>
    <row r="22" s="1" customFormat="1" ht="20" customHeight="1" spans="1:8">
      <c r="A22" s="40"/>
      <c r="B22" s="41"/>
      <c r="C22" s="42"/>
      <c r="D22" s="92" t="s">
        <v>398</v>
      </c>
      <c r="E22" s="93"/>
      <c r="F22" s="91" t="s">
        <v>399</v>
      </c>
      <c r="G22" s="88"/>
      <c r="H22" s="45"/>
    </row>
    <row r="23" s="1" customFormat="1" ht="20" customHeight="1" spans="1:8">
      <c r="A23" s="40"/>
      <c r="B23" s="41"/>
      <c r="C23" s="42"/>
      <c r="D23" s="47" t="s">
        <v>374</v>
      </c>
      <c r="E23" s="47"/>
      <c r="F23" s="91" t="s">
        <v>400</v>
      </c>
      <c r="G23" s="88"/>
      <c r="H23" s="45"/>
    </row>
    <row r="24" s="1" customFormat="1" ht="37" customHeight="1" spans="1:8">
      <c r="A24" s="40"/>
      <c r="B24" s="41"/>
      <c r="C24" s="42"/>
      <c r="D24" s="48" t="s">
        <v>401</v>
      </c>
      <c r="E24" s="48"/>
      <c r="F24" s="91" t="s">
        <v>402</v>
      </c>
      <c r="G24" s="88"/>
      <c r="H24" s="45"/>
    </row>
    <row r="25" s="1" customFormat="1" ht="20" customHeight="1" spans="1:8">
      <c r="A25" s="40"/>
      <c r="B25" s="41" t="s">
        <v>336</v>
      </c>
      <c r="C25" s="42" t="s">
        <v>338</v>
      </c>
      <c r="D25" s="49" t="s">
        <v>403</v>
      </c>
      <c r="E25" s="49"/>
      <c r="F25" s="44" t="s">
        <v>377</v>
      </c>
      <c r="G25" s="44"/>
      <c r="H25" s="45"/>
    </row>
    <row r="26" s="1" customFormat="1" ht="20" customHeight="1" spans="1:8">
      <c r="A26" s="40"/>
      <c r="B26" s="41"/>
      <c r="C26" s="42"/>
      <c r="D26" s="49"/>
      <c r="E26" s="49"/>
      <c r="F26" s="44"/>
      <c r="G26" s="44"/>
      <c r="H26" s="45"/>
    </row>
    <row r="27" s="1" customFormat="1" ht="20" customHeight="1" spans="1:8">
      <c r="A27" s="40"/>
      <c r="B27" s="41"/>
      <c r="C27" s="42"/>
      <c r="D27" s="49"/>
      <c r="E27" s="49"/>
      <c r="F27" s="44"/>
      <c r="G27" s="44"/>
      <c r="H27" s="45"/>
    </row>
    <row r="28" s="1" customFormat="1" ht="20" customHeight="1" spans="1:8">
      <c r="A28" s="40"/>
      <c r="B28" s="41"/>
      <c r="C28" s="42"/>
      <c r="D28" s="49"/>
      <c r="E28" s="49"/>
      <c r="F28" s="44"/>
      <c r="G28" s="44"/>
      <c r="H28" s="45"/>
    </row>
    <row r="29" s="1" customFormat="1" ht="51" customHeight="1" spans="1:8">
      <c r="A29" s="50"/>
      <c r="B29" s="51" t="s">
        <v>341</v>
      </c>
      <c r="C29" s="52" t="s">
        <v>341</v>
      </c>
      <c r="D29" s="53" t="s">
        <v>404</v>
      </c>
      <c r="E29" s="53"/>
      <c r="F29" s="46" t="s">
        <v>379</v>
      </c>
      <c r="G29" s="44"/>
      <c r="H29" s="55"/>
    </row>
  </sheetData>
  <mergeCells count="56">
    <mergeCell ref="A1:H1"/>
    <mergeCell ref="A3:B3"/>
    <mergeCell ref="C3:H3"/>
    <mergeCell ref="A4:B4"/>
    <mergeCell ref="C4:D4"/>
    <mergeCell ref="E4:F4"/>
    <mergeCell ref="G4:H4"/>
    <mergeCell ref="C5:H5"/>
    <mergeCell ref="C6:D6"/>
    <mergeCell ref="E6:H6"/>
    <mergeCell ref="C7:D7"/>
    <mergeCell ref="E7:H7"/>
    <mergeCell ref="C8:D8"/>
    <mergeCell ref="E8:H8"/>
    <mergeCell ref="C9:D9"/>
    <mergeCell ref="E9:H9"/>
    <mergeCell ref="C10:D10"/>
    <mergeCell ref="E10:H10"/>
    <mergeCell ref="A11:B11"/>
    <mergeCell ref="C11:H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9:E29"/>
    <mergeCell ref="F29:G29"/>
    <mergeCell ref="A12:A29"/>
    <mergeCell ref="B13:B24"/>
    <mergeCell ref="B25:B28"/>
    <mergeCell ref="C19:C24"/>
    <mergeCell ref="C25:C28"/>
    <mergeCell ref="A5:B10"/>
    <mergeCell ref="D25:E28"/>
    <mergeCell ref="F25:G28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A1" sqref="$A1:$XFD1048576"/>
    </sheetView>
  </sheetViews>
  <sheetFormatPr defaultColWidth="9" defaultRowHeight="13.5" outlineLevelCol="7"/>
  <cols>
    <col min="1" max="2" width="9" style="1"/>
    <col min="3" max="3" width="16.5" style="1" customWidth="1"/>
    <col min="4" max="7" width="9" style="1"/>
    <col min="8" max="8" width="11.5" style="1" customWidth="1"/>
    <col min="9" max="16384" width="9" style="1"/>
  </cols>
  <sheetData>
    <row r="1" s="1" customFormat="1" ht="20.25" spans="1:8">
      <c r="A1" s="2" t="s">
        <v>342</v>
      </c>
      <c r="B1" s="2"/>
      <c r="C1" s="2"/>
      <c r="D1" s="2"/>
      <c r="E1" s="2"/>
      <c r="F1" s="2"/>
      <c r="G1" s="2"/>
      <c r="H1" s="2"/>
    </row>
    <row r="2" s="1" customFormat="1" spans="1:8">
      <c r="A2" s="3"/>
      <c r="B2" s="3"/>
      <c r="C2" s="4"/>
      <c r="D2" s="4"/>
      <c r="E2" s="4"/>
      <c r="F2" s="4"/>
      <c r="G2" s="4"/>
      <c r="H2" s="4"/>
    </row>
    <row r="3" s="1" customFormat="1" spans="1:8">
      <c r="A3" s="5" t="s">
        <v>343</v>
      </c>
      <c r="B3" s="5"/>
      <c r="C3" s="9" t="s">
        <v>405</v>
      </c>
      <c r="D3" s="9"/>
      <c r="E3" s="9"/>
      <c r="F3" s="9"/>
      <c r="G3" s="9"/>
      <c r="H3" s="9"/>
    </row>
    <row r="4" s="1" customFormat="1" spans="1:8">
      <c r="A4" s="5" t="s">
        <v>345</v>
      </c>
      <c r="B4" s="5"/>
      <c r="C4" s="9" t="s">
        <v>346</v>
      </c>
      <c r="D4" s="9"/>
      <c r="E4" s="10" t="s">
        <v>347</v>
      </c>
      <c r="F4" s="10"/>
      <c r="G4" s="11" t="s">
        <v>99</v>
      </c>
      <c r="H4" s="11"/>
    </row>
    <row r="5" s="1" customFormat="1" spans="1:8">
      <c r="A5" s="12" t="s">
        <v>348</v>
      </c>
      <c r="B5" s="12"/>
      <c r="C5" s="10" t="s">
        <v>349</v>
      </c>
      <c r="D5" s="10"/>
      <c r="E5" s="10"/>
      <c r="F5" s="10"/>
      <c r="G5" s="10"/>
      <c r="H5" s="10"/>
    </row>
    <row r="6" s="1" customFormat="1" spans="1:8">
      <c r="A6" s="12"/>
      <c r="B6" s="12"/>
      <c r="C6" s="13" t="s">
        <v>312</v>
      </c>
      <c r="D6" s="13"/>
      <c r="E6" s="11">
        <v>4400000</v>
      </c>
      <c r="F6" s="11"/>
      <c r="G6" s="11"/>
      <c r="H6" s="11"/>
    </row>
    <row r="7" s="1" customFormat="1" spans="1:8">
      <c r="A7" s="12"/>
      <c r="B7" s="12"/>
      <c r="C7" s="13" t="s">
        <v>350</v>
      </c>
      <c r="D7" s="13"/>
      <c r="E7" s="11">
        <v>4400000</v>
      </c>
      <c r="F7" s="11"/>
      <c r="G7" s="11"/>
      <c r="H7" s="11"/>
    </row>
    <row r="8" s="1" customFormat="1" spans="1:8">
      <c r="A8" s="12"/>
      <c r="B8" s="12"/>
      <c r="C8" s="13" t="s">
        <v>351</v>
      </c>
      <c r="D8" s="13"/>
      <c r="E8" s="11"/>
      <c r="F8" s="11"/>
      <c r="G8" s="11"/>
      <c r="H8" s="11"/>
    </row>
    <row r="9" s="1" customFormat="1" spans="1:8">
      <c r="A9" s="12"/>
      <c r="B9" s="12"/>
      <c r="C9" s="13" t="s">
        <v>352</v>
      </c>
      <c r="D9" s="13"/>
      <c r="E9" s="11">
        <v>4400000</v>
      </c>
      <c r="F9" s="11"/>
      <c r="G9" s="11"/>
      <c r="H9" s="11"/>
    </row>
    <row r="10" s="1" customFormat="1" spans="1:8">
      <c r="A10" s="12"/>
      <c r="B10" s="12"/>
      <c r="C10" s="13" t="s">
        <v>353</v>
      </c>
      <c r="D10" s="13"/>
      <c r="E10" s="11"/>
      <c r="F10" s="11"/>
      <c r="G10" s="11"/>
      <c r="H10" s="11"/>
    </row>
    <row r="11" s="1" customFormat="1" ht="119" customHeight="1" spans="1:8">
      <c r="A11" s="12" t="s">
        <v>354</v>
      </c>
      <c r="B11" s="12"/>
      <c r="C11" s="35" t="s">
        <v>406</v>
      </c>
      <c r="D11" s="35"/>
      <c r="E11" s="35"/>
      <c r="F11" s="35"/>
      <c r="G11" s="35"/>
      <c r="H11" s="35"/>
    </row>
    <row r="12" s="1" customFormat="1" spans="1:8">
      <c r="A12" s="12" t="s">
        <v>319</v>
      </c>
      <c r="B12" s="12" t="s">
        <v>320</v>
      </c>
      <c r="C12" s="17" t="s">
        <v>321</v>
      </c>
      <c r="D12" s="17" t="s">
        <v>322</v>
      </c>
      <c r="E12" s="17"/>
      <c r="F12" s="12" t="s">
        <v>323</v>
      </c>
      <c r="G12" s="12"/>
      <c r="H12" s="17" t="s">
        <v>356</v>
      </c>
    </row>
    <row r="13" s="1" customFormat="1" ht="23" customHeight="1" spans="1:8">
      <c r="A13" s="12"/>
      <c r="B13" s="12" t="s">
        <v>326</v>
      </c>
      <c r="C13" s="26" t="s">
        <v>357</v>
      </c>
      <c r="D13" s="17" t="s">
        <v>407</v>
      </c>
      <c r="E13" s="17"/>
      <c r="F13" s="9" t="s">
        <v>408</v>
      </c>
      <c r="G13" s="9"/>
      <c r="H13" s="9"/>
    </row>
    <row r="14" s="1" customFormat="1" ht="23" customHeight="1" spans="1:8">
      <c r="A14" s="12"/>
      <c r="B14" s="12"/>
      <c r="C14" s="56"/>
      <c r="D14" s="17" t="s">
        <v>409</v>
      </c>
      <c r="E14" s="17"/>
      <c r="F14" s="9" t="s">
        <v>410</v>
      </c>
      <c r="G14" s="9"/>
      <c r="H14" s="9"/>
    </row>
    <row r="15" s="1" customFormat="1" ht="23" customHeight="1" spans="1:8">
      <c r="A15" s="12"/>
      <c r="B15" s="12"/>
      <c r="C15" s="56"/>
      <c r="D15" s="12" t="s">
        <v>411</v>
      </c>
      <c r="E15" s="12"/>
      <c r="F15" s="9" t="s">
        <v>412</v>
      </c>
      <c r="G15" s="9"/>
      <c r="H15" s="9"/>
    </row>
    <row r="16" s="1" customFormat="1" ht="23" customHeight="1" spans="1:8">
      <c r="A16" s="12"/>
      <c r="B16" s="12"/>
      <c r="C16" s="29"/>
      <c r="D16" s="57" t="s">
        <v>413</v>
      </c>
      <c r="E16" s="58"/>
      <c r="F16" s="6" t="s">
        <v>414</v>
      </c>
      <c r="G16" s="59"/>
      <c r="H16" s="8"/>
    </row>
    <row r="17" s="1" customFormat="1" ht="8" customHeight="1" spans="1:8">
      <c r="A17" s="12"/>
      <c r="B17" s="12"/>
      <c r="C17" s="10" t="s">
        <v>330</v>
      </c>
      <c r="D17" s="60" t="s">
        <v>415</v>
      </c>
      <c r="E17" s="61"/>
      <c r="F17" s="62">
        <v>1</v>
      </c>
      <c r="G17" s="63"/>
      <c r="H17" s="64"/>
    </row>
    <row r="18" s="1" customFormat="1" ht="8" customHeight="1" spans="1:8">
      <c r="A18" s="12"/>
      <c r="B18" s="12"/>
      <c r="C18" s="10"/>
      <c r="D18" s="65"/>
      <c r="E18" s="66"/>
      <c r="F18" s="67"/>
      <c r="G18" s="68"/>
      <c r="H18" s="69"/>
    </row>
    <row r="19" s="1" customFormat="1" ht="8" customHeight="1" spans="1:8">
      <c r="A19" s="12"/>
      <c r="B19" s="12"/>
      <c r="C19" s="10"/>
      <c r="D19" s="70"/>
      <c r="E19" s="71"/>
      <c r="F19" s="72"/>
      <c r="G19" s="73"/>
      <c r="H19" s="74"/>
    </row>
    <row r="20" s="1" customFormat="1" ht="8" customHeight="1" spans="1:8">
      <c r="A20" s="12"/>
      <c r="B20" s="12"/>
      <c r="C20" s="10" t="s">
        <v>332</v>
      </c>
      <c r="D20" s="60" t="s">
        <v>416</v>
      </c>
      <c r="E20" s="61"/>
      <c r="F20" s="75" t="s">
        <v>417</v>
      </c>
      <c r="G20" s="63"/>
      <c r="H20" s="64"/>
    </row>
    <row r="21" s="1" customFormat="1" ht="8" customHeight="1" spans="1:8">
      <c r="A21" s="12"/>
      <c r="B21" s="12"/>
      <c r="C21" s="10"/>
      <c r="D21" s="65"/>
      <c r="E21" s="66"/>
      <c r="F21" s="67"/>
      <c r="G21" s="68"/>
      <c r="H21" s="69"/>
    </row>
    <row r="22" s="1" customFormat="1" ht="8" customHeight="1" spans="1:8">
      <c r="A22" s="12"/>
      <c r="B22" s="12"/>
      <c r="C22" s="10"/>
      <c r="D22" s="70"/>
      <c r="E22" s="71"/>
      <c r="F22" s="72"/>
      <c r="G22" s="73"/>
      <c r="H22" s="74"/>
    </row>
    <row r="23" s="1" customFormat="1" ht="23" customHeight="1" spans="1:8">
      <c r="A23" s="12"/>
      <c r="B23" s="12"/>
      <c r="C23" s="76" t="s">
        <v>334</v>
      </c>
      <c r="D23" s="38" t="s">
        <v>409</v>
      </c>
      <c r="E23" s="38"/>
      <c r="F23" s="77" t="s">
        <v>418</v>
      </c>
      <c r="G23" s="78"/>
      <c r="H23" s="9"/>
    </row>
    <row r="24" s="1" customFormat="1" ht="23" customHeight="1" spans="1:8">
      <c r="A24" s="12"/>
      <c r="B24" s="12"/>
      <c r="C24" s="79"/>
      <c r="D24" s="41" t="s">
        <v>411</v>
      </c>
      <c r="E24" s="41"/>
      <c r="F24" s="44" t="s">
        <v>419</v>
      </c>
      <c r="G24" s="45"/>
      <c r="H24" s="9"/>
    </row>
    <row r="25" s="1" customFormat="1" ht="23" customHeight="1" spans="1:8">
      <c r="A25" s="12"/>
      <c r="B25" s="12"/>
      <c r="C25" s="79"/>
      <c r="D25" s="43" t="s">
        <v>413</v>
      </c>
      <c r="E25" s="43"/>
      <c r="F25" s="44" t="s">
        <v>420</v>
      </c>
      <c r="G25" s="45"/>
      <c r="H25" s="9"/>
    </row>
    <row r="26" s="1" customFormat="1" ht="23" customHeight="1" spans="1:8">
      <c r="A26" s="12"/>
      <c r="B26" s="12" t="s">
        <v>336</v>
      </c>
      <c r="C26" s="79" t="s">
        <v>338</v>
      </c>
      <c r="D26" s="49" t="s">
        <v>421</v>
      </c>
      <c r="E26" s="49"/>
      <c r="F26" s="44" t="s">
        <v>377</v>
      </c>
      <c r="G26" s="45"/>
      <c r="H26" s="9"/>
    </row>
    <row r="27" s="1" customFormat="1" ht="23" customHeight="1" spans="1:8">
      <c r="A27" s="12"/>
      <c r="B27" s="12"/>
      <c r="C27" s="79"/>
      <c r="D27" s="49"/>
      <c r="E27" s="49"/>
      <c r="F27" s="44"/>
      <c r="G27" s="45"/>
      <c r="H27" s="9"/>
    </row>
    <row r="28" s="1" customFormat="1" ht="23" customHeight="1" spans="1:8">
      <c r="A28" s="12"/>
      <c r="B28" s="12"/>
      <c r="C28" s="79"/>
      <c r="D28" s="49"/>
      <c r="E28" s="49"/>
      <c r="F28" s="44"/>
      <c r="G28" s="45"/>
      <c r="H28" s="9"/>
    </row>
    <row r="29" s="1" customFormat="1" ht="23" customHeight="1" spans="1:8">
      <c r="A29" s="12"/>
      <c r="B29" s="12"/>
      <c r="C29" s="79"/>
      <c r="D29" s="49"/>
      <c r="E29" s="49"/>
      <c r="F29" s="44"/>
      <c r="G29" s="45"/>
      <c r="H29" s="9"/>
    </row>
    <row r="30" s="1" customFormat="1" ht="33" customHeight="1" spans="1:8">
      <c r="A30" s="12"/>
      <c r="B30" s="12" t="s">
        <v>341</v>
      </c>
      <c r="C30" s="80" t="s">
        <v>422</v>
      </c>
      <c r="D30" s="81" t="s">
        <v>423</v>
      </c>
      <c r="E30" s="82"/>
      <c r="F30" s="83" t="s">
        <v>379</v>
      </c>
      <c r="G30" s="84"/>
      <c r="H30" s="9"/>
    </row>
  </sheetData>
  <mergeCells count="55">
    <mergeCell ref="A1:H1"/>
    <mergeCell ref="A3:B3"/>
    <mergeCell ref="C3:H3"/>
    <mergeCell ref="A4:B4"/>
    <mergeCell ref="C4:D4"/>
    <mergeCell ref="E4:F4"/>
    <mergeCell ref="G4:H4"/>
    <mergeCell ref="C5:H5"/>
    <mergeCell ref="C6:D6"/>
    <mergeCell ref="E6:H6"/>
    <mergeCell ref="C7:D7"/>
    <mergeCell ref="E7:H7"/>
    <mergeCell ref="C8:D8"/>
    <mergeCell ref="E8:H8"/>
    <mergeCell ref="C9:D9"/>
    <mergeCell ref="E9:H9"/>
    <mergeCell ref="C10:D10"/>
    <mergeCell ref="E10:H10"/>
    <mergeCell ref="A11:B11"/>
    <mergeCell ref="C11:H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23:E23"/>
    <mergeCell ref="F23:G23"/>
    <mergeCell ref="D24:E24"/>
    <mergeCell ref="F24:G24"/>
    <mergeCell ref="D25:E25"/>
    <mergeCell ref="F25:G25"/>
    <mergeCell ref="D30:E30"/>
    <mergeCell ref="F30:G30"/>
    <mergeCell ref="A12:A30"/>
    <mergeCell ref="B13:B25"/>
    <mergeCell ref="B26:B29"/>
    <mergeCell ref="C13:C16"/>
    <mergeCell ref="C17:C19"/>
    <mergeCell ref="C20:C22"/>
    <mergeCell ref="C23:C25"/>
    <mergeCell ref="C26:C29"/>
    <mergeCell ref="H17:H19"/>
    <mergeCell ref="H20:H22"/>
    <mergeCell ref="A5:B10"/>
    <mergeCell ref="D17:E19"/>
    <mergeCell ref="F17:G19"/>
    <mergeCell ref="D20:E22"/>
    <mergeCell ref="F20:G22"/>
    <mergeCell ref="D26:E29"/>
    <mergeCell ref="F26:G29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L11" sqref="L11"/>
    </sheetView>
  </sheetViews>
  <sheetFormatPr defaultColWidth="9" defaultRowHeight="13.5" outlineLevelCol="7"/>
  <cols>
    <col min="1" max="2" width="9" style="1"/>
    <col min="3" max="3" width="19.125" style="1" customWidth="1"/>
    <col min="4" max="5" width="9" style="1"/>
    <col min="6" max="6" width="16.75" style="1" customWidth="1"/>
    <col min="7" max="16384" width="9" style="1"/>
  </cols>
  <sheetData>
    <row r="1" s="1" customFormat="1" ht="20.25" spans="1:8">
      <c r="A1" s="2" t="s">
        <v>342</v>
      </c>
      <c r="B1" s="2"/>
      <c r="C1" s="2"/>
      <c r="D1" s="2"/>
      <c r="E1" s="2"/>
      <c r="F1" s="2"/>
      <c r="G1" s="2"/>
      <c r="H1" s="2"/>
    </row>
    <row r="2" s="1" customFormat="1" spans="1:8">
      <c r="A2" s="3"/>
      <c r="B2" s="3"/>
      <c r="C2" s="4"/>
      <c r="D2" s="4"/>
      <c r="E2" s="4"/>
      <c r="F2" s="4"/>
      <c r="G2" s="4"/>
      <c r="H2" s="4"/>
    </row>
    <row r="3" s="1" customFormat="1" spans="1:8">
      <c r="A3" s="5" t="s">
        <v>343</v>
      </c>
      <c r="B3" s="5"/>
      <c r="C3" s="9" t="s">
        <v>424</v>
      </c>
      <c r="D3" s="9"/>
      <c r="E3" s="9"/>
      <c r="F3" s="9"/>
      <c r="G3" s="9"/>
      <c r="H3" s="9"/>
    </row>
    <row r="4" s="1" customFormat="1" spans="1:8">
      <c r="A4" s="5" t="s">
        <v>345</v>
      </c>
      <c r="B4" s="5"/>
      <c r="C4" s="9" t="s">
        <v>346</v>
      </c>
      <c r="D4" s="9"/>
      <c r="E4" s="10" t="s">
        <v>347</v>
      </c>
      <c r="F4" s="10"/>
      <c r="G4" s="11" t="s">
        <v>99</v>
      </c>
      <c r="H4" s="11"/>
    </row>
    <row r="5" s="1" customFormat="1" spans="1:8">
      <c r="A5" s="12" t="s">
        <v>348</v>
      </c>
      <c r="B5" s="12"/>
      <c r="C5" s="10" t="s">
        <v>349</v>
      </c>
      <c r="D5" s="10"/>
      <c r="E5" s="10"/>
      <c r="F5" s="10"/>
      <c r="G5" s="10"/>
      <c r="H5" s="10"/>
    </row>
    <row r="6" s="1" customFormat="1" spans="1:8">
      <c r="A6" s="12"/>
      <c r="B6" s="12"/>
      <c r="C6" s="13" t="s">
        <v>312</v>
      </c>
      <c r="D6" s="13"/>
      <c r="E6" s="11">
        <v>90000</v>
      </c>
      <c r="F6" s="11"/>
      <c r="G6" s="11"/>
      <c r="H6" s="11"/>
    </row>
    <row r="7" s="1" customFormat="1" spans="1:8">
      <c r="A7" s="12"/>
      <c r="B7" s="12"/>
      <c r="C7" s="13" t="s">
        <v>350</v>
      </c>
      <c r="D7" s="13"/>
      <c r="E7" s="11">
        <v>90000</v>
      </c>
      <c r="F7" s="11"/>
      <c r="G7" s="11"/>
      <c r="H7" s="11"/>
    </row>
    <row r="8" s="1" customFormat="1" spans="1:8">
      <c r="A8" s="12"/>
      <c r="B8" s="12"/>
      <c r="C8" s="13" t="s">
        <v>351</v>
      </c>
      <c r="D8" s="13"/>
      <c r="E8" s="11"/>
      <c r="F8" s="11"/>
      <c r="G8" s="11"/>
      <c r="H8" s="11"/>
    </row>
    <row r="9" s="1" customFormat="1" spans="1:8">
      <c r="A9" s="12"/>
      <c r="B9" s="12"/>
      <c r="C9" s="13" t="s">
        <v>352</v>
      </c>
      <c r="D9" s="13"/>
      <c r="E9" s="11">
        <v>90000</v>
      </c>
      <c r="F9" s="11"/>
      <c r="G9" s="11"/>
      <c r="H9" s="11"/>
    </row>
    <row r="10" s="1" customFormat="1" spans="1:8">
      <c r="A10" s="12"/>
      <c r="B10" s="12"/>
      <c r="C10" s="13" t="s">
        <v>353</v>
      </c>
      <c r="D10" s="13"/>
      <c r="E10" s="11"/>
      <c r="F10" s="11"/>
      <c r="G10" s="11"/>
      <c r="H10" s="11"/>
    </row>
    <row r="11" s="1" customFormat="1" ht="92" customHeight="1" spans="1:8">
      <c r="A11" s="12" t="s">
        <v>354</v>
      </c>
      <c r="B11" s="12"/>
      <c r="C11" s="35" t="s">
        <v>425</v>
      </c>
      <c r="D11" s="35"/>
      <c r="E11" s="35"/>
      <c r="F11" s="35"/>
      <c r="G11" s="35"/>
      <c r="H11" s="35"/>
    </row>
    <row r="12" s="1" customFormat="1" ht="20" customHeight="1" spans="1:8">
      <c r="A12" s="36" t="s">
        <v>319</v>
      </c>
      <c r="B12" s="37" t="s">
        <v>320</v>
      </c>
      <c r="C12" s="38" t="s">
        <v>321</v>
      </c>
      <c r="D12" s="38" t="s">
        <v>322</v>
      </c>
      <c r="E12" s="38"/>
      <c r="F12" s="37" t="s">
        <v>323</v>
      </c>
      <c r="G12" s="37"/>
      <c r="H12" s="39" t="s">
        <v>356</v>
      </c>
    </row>
    <row r="13" s="1" customFormat="1" ht="20" customHeight="1" spans="1:8">
      <c r="A13" s="40"/>
      <c r="B13" s="41" t="s">
        <v>326</v>
      </c>
      <c r="C13" s="42" t="s">
        <v>357</v>
      </c>
      <c r="D13" s="43" t="s">
        <v>407</v>
      </c>
      <c r="E13" s="43"/>
      <c r="F13" s="44" t="s">
        <v>426</v>
      </c>
      <c r="G13" s="44"/>
      <c r="H13" s="45"/>
    </row>
    <row r="14" s="1" customFormat="1" ht="20" customHeight="1" spans="1:8">
      <c r="A14" s="40"/>
      <c r="B14" s="41"/>
      <c r="C14" s="42" t="s">
        <v>330</v>
      </c>
      <c r="D14" s="43" t="s">
        <v>415</v>
      </c>
      <c r="E14" s="43"/>
      <c r="F14" s="46">
        <v>1</v>
      </c>
      <c r="G14" s="44"/>
      <c r="H14" s="45"/>
    </row>
    <row r="15" s="1" customFormat="1" ht="20" customHeight="1" spans="1:8">
      <c r="A15" s="40"/>
      <c r="B15" s="41"/>
      <c r="C15" s="42" t="s">
        <v>332</v>
      </c>
      <c r="D15" s="43" t="s">
        <v>416</v>
      </c>
      <c r="E15" s="43"/>
      <c r="F15" s="44" t="s">
        <v>417</v>
      </c>
      <c r="G15" s="44"/>
      <c r="H15" s="45"/>
    </row>
    <row r="16" s="1" customFormat="1" ht="20" customHeight="1" spans="1:8">
      <c r="A16" s="40"/>
      <c r="B16" s="41"/>
      <c r="C16" s="42" t="s">
        <v>334</v>
      </c>
      <c r="D16" s="47" t="s">
        <v>427</v>
      </c>
      <c r="E16" s="47"/>
      <c r="F16" s="44" t="s">
        <v>428</v>
      </c>
      <c r="G16" s="44"/>
      <c r="H16" s="45"/>
    </row>
    <row r="17" s="1" customFormat="1" ht="20" customHeight="1" spans="1:8">
      <c r="A17" s="40"/>
      <c r="B17" s="41"/>
      <c r="C17" s="42"/>
      <c r="D17" s="47" t="s">
        <v>429</v>
      </c>
      <c r="E17" s="47"/>
      <c r="F17" s="44" t="s">
        <v>418</v>
      </c>
      <c r="G17" s="44"/>
      <c r="H17" s="45"/>
    </row>
    <row r="18" s="1" customFormat="1" ht="20" customHeight="1" spans="1:8">
      <c r="A18" s="40"/>
      <c r="B18" s="41"/>
      <c r="C18" s="42"/>
      <c r="D18" s="47" t="s">
        <v>430</v>
      </c>
      <c r="E18" s="47"/>
      <c r="F18" s="44" t="s">
        <v>431</v>
      </c>
      <c r="G18" s="44"/>
      <c r="H18" s="45"/>
    </row>
    <row r="19" s="1" customFormat="1" ht="37" customHeight="1" spans="1:8">
      <c r="A19" s="40"/>
      <c r="B19" s="41"/>
      <c r="C19" s="42"/>
      <c r="D19" s="48" t="s">
        <v>432</v>
      </c>
      <c r="E19" s="48"/>
      <c r="F19" s="44" t="s">
        <v>431</v>
      </c>
      <c r="G19" s="44"/>
      <c r="H19" s="45"/>
    </row>
    <row r="20" s="1" customFormat="1" ht="20" customHeight="1" spans="1:8">
      <c r="A20" s="40"/>
      <c r="B20" s="41" t="s">
        <v>336</v>
      </c>
      <c r="C20" s="42" t="s">
        <v>338</v>
      </c>
      <c r="D20" s="49" t="s">
        <v>433</v>
      </c>
      <c r="E20" s="49"/>
      <c r="F20" s="44" t="s">
        <v>377</v>
      </c>
      <c r="G20" s="44"/>
      <c r="H20" s="45"/>
    </row>
    <row r="21" s="1" customFormat="1" ht="20" customHeight="1" spans="1:8">
      <c r="A21" s="40"/>
      <c r="B21" s="41"/>
      <c r="C21" s="42"/>
      <c r="D21" s="49"/>
      <c r="E21" s="49"/>
      <c r="F21" s="44"/>
      <c r="G21" s="44"/>
      <c r="H21" s="45"/>
    </row>
    <row r="22" s="1" customFormat="1" ht="20" customHeight="1" spans="1:8">
      <c r="A22" s="40"/>
      <c r="B22" s="41"/>
      <c r="C22" s="42"/>
      <c r="D22" s="49"/>
      <c r="E22" s="49"/>
      <c r="F22" s="44"/>
      <c r="G22" s="44"/>
      <c r="H22" s="45"/>
    </row>
    <row r="23" s="1" customFormat="1" ht="20" customHeight="1" spans="1:8">
      <c r="A23" s="40"/>
      <c r="B23" s="41"/>
      <c r="C23" s="42"/>
      <c r="D23" s="49"/>
      <c r="E23" s="49"/>
      <c r="F23" s="44"/>
      <c r="G23" s="44"/>
      <c r="H23" s="45"/>
    </row>
    <row r="24" s="1" customFormat="1" ht="51" customHeight="1" spans="1:8">
      <c r="A24" s="50"/>
      <c r="B24" s="51" t="s">
        <v>341</v>
      </c>
      <c r="C24" s="52" t="s">
        <v>422</v>
      </c>
      <c r="D24" s="53" t="s">
        <v>434</v>
      </c>
      <c r="E24" s="53"/>
      <c r="F24" s="54" t="s">
        <v>379</v>
      </c>
      <c r="G24" s="54"/>
      <c r="H24" s="55"/>
    </row>
  </sheetData>
  <mergeCells count="46">
    <mergeCell ref="A1:H1"/>
    <mergeCell ref="A3:B3"/>
    <mergeCell ref="C3:H3"/>
    <mergeCell ref="A4:B4"/>
    <mergeCell ref="C4:D4"/>
    <mergeCell ref="E4:F4"/>
    <mergeCell ref="G4:H4"/>
    <mergeCell ref="C5:H5"/>
    <mergeCell ref="C6:D6"/>
    <mergeCell ref="E6:H6"/>
    <mergeCell ref="C7:D7"/>
    <mergeCell ref="E7:H7"/>
    <mergeCell ref="C8:D8"/>
    <mergeCell ref="E8:H8"/>
    <mergeCell ref="C9:D9"/>
    <mergeCell ref="E9:H9"/>
    <mergeCell ref="C10:D10"/>
    <mergeCell ref="E10:H10"/>
    <mergeCell ref="A11:B11"/>
    <mergeCell ref="C11:H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4:E24"/>
    <mergeCell ref="F24:G24"/>
    <mergeCell ref="A12:A24"/>
    <mergeCell ref="B13:B19"/>
    <mergeCell ref="B20:B23"/>
    <mergeCell ref="C16:C19"/>
    <mergeCell ref="C20:C23"/>
    <mergeCell ref="A5:B10"/>
    <mergeCell ref="D20:E23"/>
    <mergeCell ref="F20:G23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selection activeCell="J12" sqref="J12"/>
    </sheetView>
  </sheetViews>
  <sheetFormatPr defaultColWidth="9" defaultRowHeight="13.5"/>
  <cols>
    <col min="1" max="1" width="9" style="1"/>
    <col min="2" max="2" width="5" style="1" customWidth="1"/>
    <col min="3" max="3" width="19.125" style="1" customWidth="1"/>
    <col min="4" max="4" width="22" style="1" customWidth="1"/>
    <col min="5" max="5" width="33.75" style="1" customWidth="1"/>
    <col min="6" max="6" width="18.875" style="1" customWidth="1"/>
    <col min="7" max="16384" width="9" style="1"/>
  </cols>
  <sheetData>
    <row r="1" s="1" customFormat="1" ht="20.25" spans="1:6">
      <c r="A1" s="2" t="s">
        <v>342</v>
      </c>
      <c r="B1" s="2"/>
      <c r="C1" s="2"/>
      <c r="D1" s="2"/>
      <c r="E1" s="2"/>
      <c r="F1" s="2"/>
    </row>
    <row r="2" s="1" customFormat="1" spans="1:6">
      <c r="A2" s="3"/>
      <c r="B2" s="3"/>
      <c r="C2" s="4"/>
      <c r="D2" s="4"/>
      <c r="E2" s="4"/>
      <c r="F2" s="4"/>
    </row>
    <row r="3" s="1" customFormat="1" ht="25" customHeight="1" spans="1:6">
      <c r="A3" s="5" t="s">
        <v>343</v>
      </c>
      <c r="B3" s="5"/>
      <c r="C3" s="6" t="s">
        <v>435</v>
      </c>
      <c r="D3" s="7"/>
      <c r="E3" s="7"/>
      <c r="F3" s="8"/>
    </row>
    <row r="4" s="1" customFormat="1" ht="29" customHeight="1" spans="1:6">
      <c r="A4" s="5" t="s">
        <v>345</v>
      </c>
      <c r="B4" s="5"/>
      <c r="C4" s="9" t="s">
        <v>346</v>
      </c>
      <c r="D4" s="9"/>
      <c r="E4" s="10" t="s">
        <v>347</v>
      </c>
      <c r="F4" s="11" t="s">
        <v>99</v>
      </c>
    </row>
    <row r="5" s="1" customFormat="1" ht="23" customHeight="1" spans="1:6">
      <c r="A5" s="12" t="s">
        <v>348</v>
      </c>
      <c r="B5" s="12"/>
      <c r="C5" s="10" t="s">
        <v>349</v>
      </c>
      <c r="D5" s="10"/>
      <c r="E5" s="10"/>
      <c r="F5" s="10"/>
    </row>
    <row r="6" s="1" customFormat="1" ht="21" customHeight="1" spans="1:6">
      <c r="A6" s="12"/>
      <c r="B6" s="12"/>
      <c r="C6" s="13" t="s">
        <v>312</v>
      </c>
      <c r="D6" s="13"/>
      <c r="E6" s="11">
        <v>50000</v>
      </c>
      <c r="F6" s="11"/>
    </row>
    <row r="7" s="1" customFormat="1" ht="17" customHeight="1" spans="1:6">
      <c r="A7" s="12"/>
      <c r="B7" s="12"/>
      <c r="C7" s="13" t="s">
        <v>350</v>
      </c>
      <c r="D7" s="13"/>
      <c r="E7" s="11">
        <v>50000</v>
      </c>
      <c r="F7" s="11"/>
    </row>
    <row r="8" s="1" customFormat="1" ht="24" customHeight="1" spans="1:6">
      <c r="A8" s="12"/>
      <c r="B8" s="12"/>
      <c r="C8" s="13" t="s">
        <v>351</v>
      </c>
      <c r="D8" s="13"/>
      <c r="E8" s="11"/>
      <c r="F8" s="11"/>
    </row>
    <row r="9" s="1" customFormat="1" ht="21" customHeight="1" spans="1:6">
      <c r="A9" s="12"/>
      <c r="B9" s="12"/>
      <c r="C9" s="13" t="s">
        <v>352</v>
      </c>
      <c r="D9" s="13"/>
      <c r="E9" s="11">
        <v>50000</v>
      </c>
      <c r="F9" s="11"/>
    </row>
    <row r="10" s="1" customFormat="1" ht="27" customHeight="1" spans="1:6">
      <c r="A10" s="12"/>
      <c r="B10" s="12"/>
      <c r="C10" s="13" t="s">
        <v>353</v>
      </c>
      <c r="D10" s="13"/>
      <c r="E10" s="11"/>
      <c r="F10" s="11"/>
    </row>
    <row r="11" s="1" customFormat="1" ht="36" customHeight="1" spans="1:6">
      <c r="A11" s="12" t="s">
        <v>354</v>
      </c>
      <c r="B11" s="12"/>
      <c r="C11" s="14" t="s">
        <v>436</v>
      </c>
      <c r="D11" s="15"/>
      <c r="E11" s="15"/>
      <c r="F11" s="16"/>
    </row>
    <row r="12" s="1" customFormat="1" ht="27" customHeight="1" spans="1:15">
      <c r="A12" s="12" t="s">
        <v>319</v>
      </c>
      <c r="B12" s="12" t="s">
        <v>320</v>
      </c>
      <c r="C12" s="17" t="s">
        <v>321</v>
      </c>
      <c r="D12" s="17" t="s">
        <v>322</v>
      </c>
      <c r="E12" s="12" t="s">
        <v>323</v>
      </c>
      <c r="F12" s="17" t="s">
        <v>356</v>
      </c>
      <c r="H12" s="18"/>
      <c r="I12" s="18"/>
      <c r="J12" s="18"/>
      <c r="K12" s="18"/>
      <c r="L12" s="18"/>
      <c r="M12" s="18"/>
      <c r="N12" s="18"/>
      <c r="O12" s="18"/>
    </row>
    <row r="13" s="1" customFormat="1" ht="40" customHeight="1" spans="1:15">
      <c r="A13" s="12"/>
      <c r="B13" s="12" t="s">
        <v>326</v>
      </c>
      <c r="C13" s="10" t="s">
        <v>357</v>
      </c>
      <c r="D13" s="19" t="s">
        <v>437</v>
      </c>
      <c r="E13" s="20" t="s">
        <v>438</v>
      </c>
      <c r="F13" s="9"/>
      <c r="H13" s="21"/>
      <c r="I13" s="32"/>
      <c r="J13" s="33"/>
      <c r="K13" s="32"/>
      <c r="L13" s="34"/>
      <c r="M13" s="33"/>
      <c r="N13" s="33"/>
      <c r="O13" s="18"/>
    </row>
    <row r="14" s="1" customFormat="1" ht="40" customHeight="1" spans="1:15">
      <c r="A14" s="12"/>
      <c r="B14" s="12"/>
      <c r="C14" s="10"/>
      <c r="D14" s="22" t="s">
        <v>439</v>
      </c>
      <c r="E14" s="22" t="s">
        <v>414</v>
      </c>
      <c r="F14" s="9"/>
      <c r="H14" s="21"/>
      <c r="I14" s="32"/>
      <c r="J14" s="33"/>
      <c r="K14" s="32"/>
      <c r="L14" s="34"/>
      <c r="M14" s="33"/>
      <c r="N14" s="33"/>
      <c r="O14" s="18"/>
    </row>
    <row r="15" s="1" customFormat="1" ht="40" customHeight="1" spans="1:15">
      <c r="A15" s="12"/>
      <c r="B15" s="12"/>
      <c r="C15" s="10" t="s">
        <v>330</v>
      </c>
      <c r="D15" s="19" t="s">
        <v>440</v>
      </c>
      <c r="E15" s="23">
        <v>1</v>
      </c>
      <c r="F15" s="9"/>
      <c r="H15" s="21"/>
      <c r="I15" s="32"/>
      <c r="J15" s="33"/>
      <c r="K15" s="32"/>
      <c r="L15" s="34"/>
      <c r="M15" s="33"/>
      <c r="N15" s="33"/>
      <c r="O15" s="18"/>
    </row>
    <row r="16" s="1" customFormat="1" ht="40" customHeight="1" spans="1:15">
      <c r="A16" s="12"/>
      <c r="B16" s="12"/>
      <c r="C16" s="10" t="s">
        <v>332</v>
      </c>
      <c r="D16" s="24" t="s">
        <v>441</v>
      </c>
      <c r="E16" s="23">
        <v>1</v>
      </c>
      <c r="F16" s="9"/>
      <c r="H16" s="21"/>
      <c r="I16" s="32"/>
      <c r="J16" s="33"/>
      <c r="K16" s="32"/>
      <c r="L16" s="34"/>
      <c r="M16" s="33"/>
      <c r="N16" s="33"/>
      <c r="O16" s="18"/>
    </row>
    <row r="17" s="1" customFormat="1" ht="69" customHeight="1" spans="1:15">
      <c r="A17" s="12"/>
      <c r="B17" s="12"/>
      <c r="C17" s="10" t="s">
        <v>334</v>
      </c>
      <c r="D17" s="20" t="s">
        <v>442</v>
      </c>
      <c r="E17" s="20" t="s">
        <v>443</v>
      </c>
      <c r="F17" s="9"/>
      <c r="H17" s="21"/>
      <c r="I17" s="32"/>
      <c r="J17" s="33"/>
      <c r="K17" s="32"/>
      <c r="L17" s="34"/>
      <c r="M17" s="33"/>
      <c r="N17" s="33"/>
      <c r="O17" s="18"/>
    </row>
    <row r="18" s="1" customFormat="1" ht="60" customHeight="1" spans="1:15">
      <c r="A18" s="12"/>
      <c r="B18" s="12"/>
      <c r="C18" s="10"/>
      <c r="D18" s="20" t="s">
        <v>444</v>
      </c>
      <c r="E18" s="20" t="s">
        <v>445</v>
      </c>
      <c r="F18" s="9"/>
      <c r="H18" s="21"/>
      <c r="I18" s="32"/>
      <c r="J18" s="33"/>
      <c r="K18" s="32"/>
      <c r="L18" s="34"/>
      <c r="M18" s="33"/>
      <c r="N18" s="33"/>
      <c r="O18" s="18"/>
    </row>
    <row r="19" s="1" customFormat="1" ht="61" customHeight="1" spans="1:15">
      <c r="A19" s="12"/>
      <c r="B19" s="25" t="s">
        <v>336</v>
      </c>
      <c r="C19" s="26" t="s">
        <v>338</v>
      </c>
      <c r="D19" s="27" t="s">
        <v>446</v>
      </c>
      <c r="E19" s="27" t="s">
        <v>447</v>
      </c>
      <c r="F19" s="9"/>
      <c r="H19" s="18"/>
      <c r="I19" s="18"/>
      <c r="J19" s="18"/>
      <c r="K19" s="18"/>
      <c r="L19" s="18"/>
      <c r="M19" s="18"/>
      <c r="N19" s="18"/>
      <c r="O19" s="18"/>
    </row>
    <row r="20" s="1" customFormat="1" ht="46" customHeight="1" spans="1:15">
      <c r="A20" s="12"/>
      <c r="B20" s="28"/>
      <c r="C20" s="29"/>
      <c r="D20" s="27" t="s">
        <v>448</v>
      </c>
      <c r="E20" s="27" t="s">
        <v>447</v>
      </c>
      <c r="F20" s="9"/>
      <c r="H20" s="18"/>
      <c r="I20" s="18"/>
      <c r="J20" s="18"/>
      <c r="K20" s="18"/>
      <c r="L20" s="18"/>
      <c r="M20" s="18"/>
      <c r="N20" s="18"/>
      <c r="O20" s="18"/>
    </row>
    <row r="21" s="1" customFormat="1" ht="40" customHeight="1" spans="1:6">
      <c r="A21" s="12"/>
      <c r="B21" s="12" t="s">
        <v>341</v>
      </c>
      <c r="C21" s="30" t="s">
        <v>422</v>
      </c>
      <c r="D21" s="24" t="s">
        <v>449</v>
      </c>
      <c r="E21" s="19" t="s">
        <v>379</v>
      </c>
      <c r="F21" s="9"/>
    </row>
    <row r="22" s="1" customFormat="1" spans="1:6">
      <c r="A22" s="31"/>
      <c r="B22" s="31"/>
      <c r="C22" s="31"/>
      <c r="D22" s="31"/>
      <c r="E22" s="31"/>
      <c r="F22" s="31"/>
    </row>
  </sheetData>
  <mergeCells count="28">
    <mergeCell ref="A1:F1"/>
    <mergeCell ref="A3:B3"/>
    <mergeCell ref="C3:F3"/>
    <mergeCell ref="A4:B4"/>
    <mergeCell ref="C4:D4"/>
    <mergeCell ref="C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B11"/>
    <mergeCell ref="C11:F11"/>
    <mergeCell ref="A12:A21"/>
    <mergeCell ref="B13:B18"/>
    <mergeCell ref="B19:B20"/>
    <mergeCell ref="C13:C14"/>
    <mergeCell ref="C17:C18"/>
    <mergeCell ref="C19:C20"/>
    <mergeCell ref="H13:H18"/>
    <mergeCell ref="I13:I14"/>
    <mergeCell ref="I17:I18"/>
    <mergeCell ref="A5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封页</vt:lpstr>
      <vt:lpstr>目录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zzzzz～</cp:lastModifiedBy>
  <dcterms:created xsi:type="dcterms:W3CDTF">2025-02-28T06:46:00Z</dcterms:created>
  <dcterms:modified xsi:type="dcterms:W3CDTF">2025-03-03T09:01:25Z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0645E707DBE44A2BA4D82570A26C7787_12</vt:lpwstr>
  </property>
  <property fmtid="{D5CDD505-2E9C-101B-9397-08002B2CF9AE}" pid="3" name="KSOProductBuildVer">
    <vt:lpwstr>2052-12.1.0.20305</vt:lpwstr>
  </property>
</Properties>
</file>